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0730" windowHeight="11760" tabRatio="801" activeTab="33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отходов'!$I$21</definedName>
    <definedName name="dmpStCount" localSheetId="33">'Ведомость отходов'!$D$21</definedName>
    <definedName name="dmpStDumpCost" localSheetId="33">'Ведомость отходов'!$F$21</definedName>
    <definedName name="dmpStEcoCost" localSheetId="33">'Ведомость отходов'!$H$21</definedName>
    <definedName name="dmpStLab" localSheetId="33">'Ведомость отходов'!$B$21</definedName>
    <definedName name="dmpStName" localSheetId="33">'Ведомость отходов'!$C$21</definedName>
    <definedName name="dmpStNpp" localSheetId="33">'Ведомость отходов'!$A$21</definedName>
    <definedName name="dmpStShipCost" localSheetId="33">'Ведомость отходов'!$E$21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отходов'!$A$3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отходов'!$A$4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отходов'!$B$8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отходов'!$E$29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отходов'!$D$29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отходов'!$C$29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отходов'!$E$23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отходов'!$D$23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отходов'!$C$23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отходов'!$13:$13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34"/>
  <c r="G20"/>
  <c r="G18"/>
  <c r="G19"/>
  <c r="G17"/>
  <c r="F19"/>
  <c r="F18"/>
  <c r="F17"/>
  <c r="H28"/>
  <c r="H29"/>
  <c r="H30" s="1"/>
  <c r="H27"/>
  <c r="E28"/>
  <c r="I28" s="1"/>
  <c r="E18" s="1"/>
  <c r="I18" s="1"/>
  <c r="E29"/>
  <c r="E27"/>
  <c r="I27" s="1"/>
  <c r="B30"/>
  <c r="I29" l="1"/>
  <c r="E19" s="1"/>
  <c r="I19" s="1"/>
  <c r="E17"/>
  <c r="I30"/>
  <c r="E30"/>
  <c r="D20"/>
  <c r="I17" l="1"/>
  <c r="I20" s="1"/>
  <c r="E20"/>
</calcChain>
</file>

<file path=xl/sharedStrings.xml><?xml version="1.0" encoding="utf-8"?>
<sst xmlns="http://schemas.openxmlformats.org/spreadsheetml/2006/main" count="1340" uniqueCount="563">
  <si>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</si>
  <si>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</si>
  <si>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</si>
  <si>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</si>
  <si>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</si>
  <si>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</si>
  <si>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</si>
  <si>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</si>
  <si>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</si>
  <si>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</si>
  <si>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</si>
  <si>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</si>
  <si>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</si>
  <si>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</si>
  <si>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</si>
  <si>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</si>
  <si>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</si>
  <si>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</si>
  <si>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</si>
  <si>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</si>
  <si>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</si>
  <si>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</si>
  <si>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</si>
  <si>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</si>
  <si>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</si>
  <si>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</si>
  <si>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</si>
  <si>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</si>
  <si>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</si>
  <si>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</si>
  <si>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</si>
  <si>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</si>
  <si>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</si>
  <si>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</si>
  <si>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</si>
  <si>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</si>
  <si>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</si>
  <si>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</si>
  <si>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</si>
  <si>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</si>
  <si>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</si>
  <si>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</si>
  <si>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</si>
  <si>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</si>
  <si>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</si>
  <si>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</si>
  <si>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</si>
  <si>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</si>
  <si>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</si>
  <si>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</si>
  <si>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</si>
  <si>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</si>
  <si>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</si>
  <si>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</si>
  <si>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</si>
  <si>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</si>
  <si>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</si>
  <si>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</si>
  <si>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</si>
  <si>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</si>
  <si>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</si>
  <si>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</si>
  <si>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</si>
  <si>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</si>
  <si>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</si>
  <si>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</si>
  <si>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</si>
  <si>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</si>
  <si>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</si>
  <si>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</si>
  <si>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</si>
  <si>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</si>
  <si>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</si>
  <si>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</si>
  <si>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</si>
  <si>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</si>
  <si>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</si>
  <si>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</si>
  <si>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</si>
  <si>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</si>
  <si>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</si>
  <si>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</si>
  <si>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</si>
  <si>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</si>
  <si>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</si>
  <si>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</si>
  <si>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</si>
  <si>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</si>
  <si>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</si>
  <si>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</si>
  <si>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</si>
  <si>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</si>
  <si>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</si>
  <si>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</si>
  <si>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</si>
  <si>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</si>
  <si>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</si>
  <si>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</si>
  <si>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</si>
  <si>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</si>
  <si>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</si>
  <si>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</si>
  <si>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</si>
  <si>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</si>
  <si>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</si>
  <si>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</si>
  <si>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</si>
  <si>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</si>
  <si>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</si>
  <si>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</si>
  <si>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</si>
  <si>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</si>
  <si>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</si>
  <si>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</si>
  <si>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</si>
  <si>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</si>
  <si>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</si>
  <si>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</si>
  <si>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</si>
  <si>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</si>
  <si>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</si>
  <si>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</si>
  <si>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</si>
  <si>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</si>
  <si>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</si>
  <si>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</si>
  <si>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</si>
  <si>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</si>
  <si>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</si>
  <si>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</si>
  <si>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</si>
  <si>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</si>
  <si>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</si>
  <si>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</si>
  <si>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</si>
  <si>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</si>
  <si>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</si>
  <si>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</si>
  <si>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</si>
  <si>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</si>
  <si>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</si>
  <si>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</si>
  <si>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</si>
  <si>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</si>
  <si>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</si>
  <si>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</si>
  <si>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</si>
  <si>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</si>
  <si>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</si>
  <si>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</si>
  <si>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</si>
  <si>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</si>
  <si>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</si>
  <si>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</si>
  <si>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</si>
  <si>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</si>
  <si>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</si>
  <si>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</si>
  <si>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</si>
  <si>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</si>
  <si>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</si>
  <si>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</si>
  <si>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</si>
  <si>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</si>
  <si>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</si>
  <si>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</si>
  <si>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</si>
  <si>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</si>
  <si>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</si>
  <si>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</si>
  <si>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</si>
  <si>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</si>
  <si>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</si>
  <si>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</si>
  <si>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</si>
  <si>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</si>
  <si>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</si>
  <si>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</si>
  <si>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</si>
  <si>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</si>
  <si>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</si>
  <si>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</si>
  <si>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</si>
  <si>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</si>
  <si>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</si>
  <si>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</si>
  <si>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</si>
  <si>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</si>
  <si>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</si>
  <si>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</si>
  <si>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</si>
  <si>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</si>
  <si>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</si>
  <si>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</si>
  <si>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</si>
  <si>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</si>
  <si>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</si>
  <si>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</si>
  <si>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</si>
  <si>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</si>
  <si>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</si>
  <si>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</si>
  <si>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</si>
  <si>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</si>
  <si>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</si>
  <si>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</si>
  <si>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</si>
  <si>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</si>
  <si>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</si>
  <si>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</si>
  <si>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</si>
  <si>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</si>
  <si>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</si>
  <si>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</si>
  <si>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</si>
  <si>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</si>
  <si>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</si>
  <si>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</si>
  <si>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</si>
  <si>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</si>
  <si>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</si>
  <si>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</si>
  <si>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</si>
  <si>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</si>
  <si>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</si>
  <si>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</si>
  <si>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</si>
  <si>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</si>
  <si>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</si>
  <si>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</si>
  <si>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</si>
  <si>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</si>
  <si>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</si>
  <si>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</si>
  <si>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</si>
  <si>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</si>
  <si>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</si>
  <si>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</si>
  <si>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</si>
  <si>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</si>
  <si>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</si>
  <si>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</si>
  <si>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</si>
  <si>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</si>
  <si>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</si>
  <si>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</si>
  <si>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</si>
  <si>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</si>
  <si>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</si>
  <si>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</si>
  <si>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</si>
  <si>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</si>
  <si>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</si>
  <si>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</si>
  <si>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</si>
  <si>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</si>
  <si>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</si>
  <si>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</si>
  <si>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</si>
  <si>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</si>
  <si>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</si>
  <si>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</si>
  <si>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</si>
  <si>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</si>
  <si>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</si>
  <si>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</si>
  <si>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</si>
  <si>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</si>
  <si>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</si>
  <si>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</si>
  <si>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</si>
  <si>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</si>
  <si>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</si>
  <si>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</si>
  <si>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</si>
  <si>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</si>
  <si>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</si>
  <si>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</si>
  <si>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</si>
  <si>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</si>
  <si>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</si>
  <si>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</si>
  <si>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</si>
  <si>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</si>
  <si>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</si>
  <si>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</si>
  <si>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</si>
  <si>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</si>
  <si>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</si>
  <si>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</si>
  <si>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</si>
  <si>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</si>
  <si>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</si>
  <si>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</si>
  <si>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</si>
  <si>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</si>
  <si>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</si>
  <si>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</si>
  <si>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</si>
  <si>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</si>
  <si>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</si>
  <si>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</si>
  <si>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</si>
  <si>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</si>
  <si>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</si>
  <si>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</si>
  <si>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</si>
  <si>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</si>
  <si>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</si>
  <si>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</si>
  <si>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</si>
  <si>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</si>
  <si>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</si>
  <si>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</si>
  <si>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</si>
  <si>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</si>
  <si>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</si>
  <si>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</si>
  <si>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</si>
  <si>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</si>
  <si>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</si>
  <si>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</si>
  <si>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</si>
  <si>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</si>
  <si>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</si>
  <si>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</si>
  <si>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</si>
  <si>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</si>
  <si>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</si>
  <si>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</si>
  <si>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</si>
  <si>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</si>
  <si>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</si>
  <si>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</si>
  <si>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</si>
  <si>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</si>
  <si>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</si>
  <si>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</si>
  <si>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</si>
  <si>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</si>
  <si>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</si>
  <si>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</si>
  <si>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</si>
  <si>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</si>
  <si>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</si>
  <si>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</si>
  <si>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</si>
  <si>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</si>
  <si>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</si>
  <si>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</si>
  <si>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</si>
  <si>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</si>
  <si>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</si>
  <si>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</si>
  <si>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</si>
  <si>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</si>
  <si>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</si>
  <si>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</si>
  <si>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</si>
  <si>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</si>
  <si>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</si>
  <si>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</si>
  <si>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</si>
  <si>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</si>
  <si>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</si>
  <si>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</si>
  <si>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</si>
  <si>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</si>
  <si>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</si>
  <si>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</si>
  <si>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</si>
  <si>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</si>
  <si>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</si>
  <si>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</si>
  <si>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</si>
  <si>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</si>
  <si>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</si>
  <si>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</si>
  <si>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</si>
  <si>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</si>
  <si>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</si>
  <si>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</si>
  <si>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</si>
  <si>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</si>
  <si>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</si>
  <si>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</si>
  <si>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</si>
  <si>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</si>
  <si>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</si>
  <si>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</si>
  <si>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</si>
  <si>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</si>
  <si>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</si>
  <si>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</si>
  <si>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</si>
  <si>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</si>
  <si>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</si>
  <si>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</si>
  <si>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</si>
  <si>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</si>
  <si>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</si>
  <si>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</si>
  <si>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</si>
  <si>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</si>
  <si>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</si>
  <si>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</si>
  <si>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</si>
  <si>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</si>
  <si>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</si>
  <si>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</si>
  <si>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</si>
  <si>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</si>
  <si>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</si>
  <si>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</si>
  <si>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</si>
  <si>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</si>
  <si>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</si>
  <si>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</si>
  <si>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</si>
  <si>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</si>
  <si>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</si>
  <si>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</si>
  <si>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</si>
  <si>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</si>
  <si>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</si>
  <si>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</si>
  <si>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</si>
  <si>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</si>
  <si>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</si>
  <si>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</si>
  <si>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</si>
  <si>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</si>
  <si>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</si>
  <si>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</si>
  <si>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</si>
  <si>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</si>
  <si>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</si>
  <si>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</si>
  <si>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</si>
  <si>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</si>
  <si>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</si>
  <si>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</si>
  <si>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</si>
  <si>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</si>
  <si>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</si>
  <si>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</si>
  <si>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</si>
  <si>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</si>
  <si>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</si>
  <si>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</si>
  <si>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</si>
  <si>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</si>
  <si>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</si>
  <si>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</si>
  <si>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</si>
  <si>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</si>
  <si>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</si>
  <si>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</si>
  <si>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</si>
  <si>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</si>
  <si>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</si>
  <si>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</si>
  <si>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</si>
  <si>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</si>
  <si>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</si>
  <si>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</si>
  <si>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</si>
  <si>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</si>
  <si>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</si>
  <si>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</si>
  <si>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</si>
  <si>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</si>
  <si>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</si>
  <si>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</si>
  <si>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</si>
  <si>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</si>
  <si>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</si>
  <si>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</si>
  <si>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</si>
  <si>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</si>
  <si>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</si>
  <si>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</si>
  <si>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</si>
  <si>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</si>
  <si>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</si>
  <si>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</si>
  <si>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</si>
  <si>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</si>
  <si>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</si>
  <si>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</si>
  <si>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</si>
  <si>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</si>
  <si>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</si>
  <si>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</si>
  <si>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</si>
  <si>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</si>
  <si>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</si>
  <si>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</si>
  <si>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</si>
  <si>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</si>
  <si>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</si>
  <si>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</si>
  <si>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</si>
  <si>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</si>
  <si>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</si>
  <si>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</si>
  <si>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</si>
  <si>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</si>
  <si>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</si>
  <si>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</si>
  <si>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</si>
  <si>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</si>
  <si>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</si>
  <si>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</si>
  <si>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</si>
  <si>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</si>
  <si>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</si>
  <si>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</si>
  <si>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</si>
  <si>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</si>
  <si>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</si>
  <si>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</si>
  <si>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</si>
  <si>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</si>
  <si>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</si>
  <si>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</si>
  <si>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</si>
  <si>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</si>
  <si>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</si>
  <si>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</si>
  <si>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Объектная смета "Текущий ремонт актового зала администрации Первомайского района по адресу: г. Минск, пер. К. Чорного, 5"</t>
  </si>
  <si>
    <t>Локальная смета</t>
  </si>
  <si>
    <t>Итого</t>
  </si>
  <si>
    <t>ОТХОДЫ
(ед. изм. -Т )</t>
  </si>
  <si>
    <t>ОТХОДЫ ДРЕВЕСИНЫ (ЩИТОВЫЕ ПЕРЕГОРОДКИ ПО НОРМЕ)
(ед. изм. - Т)</t>
  </si>
  <si>
    <t>ОТХОДЫ ДРЕВЕСИНЫ (ДЕРЕВЯННЫЕ ПОРУЧНИ ПО НОРМЕ)
(ед. изм. - Т)</t>
  </si>
  <si>
    <t>СПРАВОЧНО: РАСЧЕТЫ</t>
  </si>
  <si>
    <t>средства на перевозку отходов (погрузка, транспортировка, разгрузка)</t>
  </si>
  <si>
    <t>Код, наименование</t>
  </si>
  <si>
    <t>Количество, тн</t>
  </si>
  <si>
    <t>Тариф на погрузку при автомобильных перевозках, бел.руб. за 1 тн без НДС (Респ.нормативная база текущих цен на ресурсы-СПОГР24)</t>
  </si>
  <si>
    <t>Тариф на разгрузку при автомобильных перевозках, бел.руб. за 1 тн без НДС (Респ.нормативная база текущих цен на ресурсы)</t>
  </si>
  <si>
    <t>Итого средства на погрузку и разгрузку, бел.руб. без НДС</t>
  </si>
  <si>
    <t>Тариф на перевозку (Респ.нормативная база текущих цен на ресурсы С310-25.1), бел.руб. без НДС</t>
  </si>
  <si>
    <t>Итого средства на перевозку, бел.руб. без НДС</t>
  </si>
  <si>
    <t>ВСЕГО средства на перевозку отходов (погрузка, транспортировка, разгрузка) бел.руб. без НДС</t>
  </si>
  <si>
    <t>ВСЕГО:</t>
  </si>
  <si>
    <t>Мероприятия по обращению с отходами,
 белорусских рублей</t>
  </si>
  <si>
    <t>Всего,
белорусских рублей</t>
  </si>
  <si>
    <t>Наименование объекта: "Текущий ремонт актового зала администрации Первомайского района по адресу: г. Минск, пер. К. Чорного, 5"</t>
  </si>
  <si>
    <t>1720200 ОТХОДЫ ДРЕВЕСИНЫ (ЩИТОВЫЕ ПЕРЕГОРОДКИ ПО НОРМЕ)
(ед. изм. - тн)</t>
  </si>
  <si>
    <t>1720200ОТХОДЫ ДРЕВЕСИНЫ (ДЕРЕВЯННЫЕ ПОРУЧНИ ПО НОРМЕ)
(ед. изм. - тн)</t>
  </si>
  <si>
    <t>масса (количество), тн(шт.)</t>
  </si>
  <si>
    <t>аренда контейнера (вместимость 8тн/12м3), 280 бел. руб за шт, без НДС</t>
  </si>
  <si>
    <t>В.В. Макарова</t>
  </si>
  <si>
    <t>Ведущий инженер по сметной работе производственно-технического отдела</t>
  </si>
  <si>
    <t>Начальник производственно-технического отдела</t>
  </si>
  <si>
    <t>Я.А. Бабук</t>
  </si>
  <si>
    <t xml:space="preserve">3991300 СМЕШАННЫЕ ОТХОДЫ СТРОИТЕЛЬСТВА, СНОСА ЗДАНИЙ И СООРУЖЕНИЙ </t>
  </si>
  <si>
    <t xml:space="preserve">СМЕШАННЫЕ ОТХОДЫ СТРОИТЕЛЬСТВА, СНОСА ЗДАНИЙ И СООРУЖЕНИЙ </t>
  </si>
  <si>
    <t>п. 107</t>
  </si>
  <si>
    <t>п. 108</t>
  </si>
  <si>
    <t>п. 109</t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</si>
</sst>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74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33" xfId="0" applyFont="1" applyBorder="1"/>
    <xf numFmtId="0" fontId="3" fillId="0" borderId="32" xfId="0" applyFont="1" applyBorder="1" applyAlignment="1">
      <alignment horizontal="center"/>
    </xf>
    <xf numFmtId="0" fontId="5" fillId="0" borderId="32" xfId="0" applyFont="1" applyBorder="1" applyAlignment="1">
      <alignment horizontal="center" vertical="top"/>
    </xf>
    <xf numFmtId="0" fontId="3" fillId="0" borderId="32" xfId="0" applyFont="1" applyBorder="1"/>
    <xf numFmtId="0" fontId="3" fillId="0" borderId="1" xfId="0" applyNumberFormat="1" applyFont="1" applyBorder="1" applyAlignment="1" applyProtection="1">
      <alignment vertical="top" wrapText="1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/>
    <xf numFmtId="0" fontId="6" fillId="0" borderId="1" xfId="0" applyNumberFormat="1" applyFont="1" applyBorder="1" applyAlignment="1" applyProtection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</xf>
    <xf numFmtId="0" fontId="3" fillId="0" borderId="32" xfId="0" applyFont="1" applyBorder="1" applyAlignment="1">
      <alignment horizontal="right" indent="1"/>
    </xf>
    <xf numFmtId="2" fontId="3" fillId="0" borderId="1" xfId="0" applyNumberFormat="1" applyFont="1" applyBorder="1" applyAlignment="1">
      <alignment horizontal="center" vertical="center"/>
    </xf>
    <xf numFmtId="0" fontId="27" fillId="0" borderId="1" xfId="0" applyNumberFormat="1" applyFont="1" applyBorder="1" applyAlignment="1" applyProtection="1">
      <alignment vertical="top" wrapText="1"/>
    </xf>
    <xf numFmtId="0" fontId="36" fillId="0" borderId="1" xfId="0" applyNumberFormat="1" applyFont="1" applyBorder="1" applyAlignment="1" applyProtection="1">
      <alignment horizontal="center" vertical="center"/>
    </xf>
    <xf numFmtId="0" fontId="37" fillId="0" borderId="1" xfId="0" applyNumberFormat="1" applyFont="1" applyBorder="1" applyAlignment="1" applyProtection="1">
      <alignment horizontal="center" vertical="center"/>
    </xf>
    <xf numFmtId="0" fontId="29" fillId="0" borderId="1" xfId="0" applyNumberFormat="1" applyFont="1" applyBorder="1" applyAlignment="1" applyProtection="1">
      <alignment vertical="top"/>
    </xf>
    <xf numFmtId="0" fontId="32" fillId="0" borderId="1" xfId="0" applyNumberFormat="1" applyFont="1" applyBorder="1" applyAlignment="1" applyProtection="1"/>
    <xf numFmtId="0" fontId="28" fillId="0" borderId="1" xfId="0" applyNumberFormat="1" applyFont="1" applyBorder="1" applyAlignment="1" applyProtection="1">
      <alignment vertical="top" wrapText="1"/>
    </xf>
    <xf numFmtId="0" fontId="38" fillId="0" borderId="1" xfId="0" applyNumberFormat="1" applyFont="1" applyBorder="1" applyAlignment="1" applyProtection="1"/>
    <xf numFmtId="0" fontId="30" fillId="0" borderId="1" xfId="0" applyNumberFormat="1" applyFont="1" applyBorder="1" applyAlignment="1" applyProtection="1">
      <alignment vertical="top"/>
    </xf>
    <xf numFmtId="0" fontId="31" fillId="0" borderId="1" xfId="0" applyNumberFormat="1" applyFont="1" applyBorder="1" applyAlignment="1" applyProtection="1"/>
    <xf numFmtId="0" fontId="33" fillId="0" borderId="1" xfId="0" applyNumberFormat="1" applyFont="1" applyBorder="1" applyAlignment="1" applyProtection="1">
      <alignment vertical="top" wrapText="1"/>
    </xf>
    <xf numFmtId="0" fontId="39" fillId="0" borderId="1" xfId="0" applyNumberFormat="1" applyFont="1" applyBorder="1" applyAlignment="1" applyProtection="1"/>
    <xf numFmtId="0" fontId="34" fillId="0" borderId="1" xfId="0" applyNumberFormat="1" applyFont="1" applyBorder="1" applyAlignment="1" applyProtection="1">
      <alignment vertical="top" wrapText="1"/>
    </xf>
    <xf numFmtId="2" fontId="31" fillId="0" borderId="1" xfId="0" applyNumberFormat="1" applyFont="1" applyBorder="1" applyAlignment="1" applyProtection="1">
      <alignment horizontal="center" vertical="center"/>
    </xf>
    <xf numFmtId="0" fontId="31" fillId="0" borderId="1" xfId="0" applyNumberFormat="1" applyFont="1" applyBorder="1" applyAlignment="1" applyProtection="1">
      <alignment horizontal="center" vertical="center"/>
    </xf>
    <xf numFmtId="0" fontId="35" fillId="0" borderId="1" xfId="0" applyNumberFormat="1" applyFont="1" applyBorder="1" applyAlignment="1" applyProtection="1">
      <alignment vertical="top" wrapText="1"/>
    </xf>
    <xf numFmtId="2" fontId="32" fillId="0" borderId="1" xfId="0" applyNumberFormat="1" applyFont="1" applyBorder="1" applyAlignment="1" applyProtection="1">
      <alignment horizontal="center" vertical="center"/>
    </xf>
    <xf numFmtId="0" fontId="32" fillId="0" borderId="1" xfId="0" applyNumberFormat="1" applyFont="1" applyBorder="1" applyAlignment="1" applyProtection="1">
      <alignment horizontal="center" vertical="center"/>
    </xf>
    <xf numFmtId="2" fontId="39" fillId="0" borderId="1" xfId="0" applyNumberFormat="1" applyFont="1" applyBorder="1" applyAlignment="1" applyProtection="1">
      <alignment horizontal="center" vertical="center"/>
    </xf>
    <xf numFmtId="0" fontId="3" fillId="0" borderId="33" xfId="0" applyFont="1" applyBorder="1" applyAlignment="1">
      <alignment wrapText="1"/>
    </xf>
    <xf numFmtId="0" fontId="2" fillId="0" borderId="1" xfId="0" applyNumberFormat="1" applyFont="1" applyBorder="1" applyAlignment="1" applyProtection="1">
      <alignment vertical="top" wrapText="1"/>
    </xf>
    <xf numFmtId="14" fontId="3" fillId="0" borderId="6" xfId="0" applyNumberFormat="1" applyFont="1" applyBorder="1" applyAlignment="1">
      <alignment horizontal="left" inden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3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workbookViewId="0"/>
  </sheetViews>
  <sheetFormatPr defaultRowHeight="12.75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>
      <c r="B1" s="98" t="s">
        <v>299</v>
      </c>
      <c r="H1" s="98" t="s">
        <v>258</v>
      </c>
    </row>
    <row r="3" spans="1:14">
      <c r="B3" s="98" t="s">
        <v>300</v>
      </c>
    </row>
    <row r="4" spans="1:14">
      <c r="B4" s="122"/>
      <c r="C4" s="274"/>
      <c r="D4" s="444"/>
      <c r="E4" s="444"/>
      <c r="H4" s="444"/>
      <c r="I4" s="451"/>
      <c r="J4" s="274"/>
      <c r="K4" s="444"/>
      <c r="L4" s="444"/>
      <c r="M4" s="355"/>
      <c r="N4" s="355"/>
    </row>
    <row r="5" spans="1:14">
      <c r="B5" s="187" t="s">
        <v>126</v>
      </c>
      <c r="C5" s="187" t="s">
        <v>127</v>
      </c>
      <c r="D5" s="445" t="s">
        <v>259</v>
      </c>
      <c r="E5" s="445"/>
      <c r="H5" s="445" t="s">
        <v>126</v>
      </c>
      <c r="I5" s="445"/>
      <c r="J5" s="187" t="s">
        <v>127</v>
      </c>
      <c r="K5" s="445" t="s">
        <v>259</v>
      </c>
      <c r="L5" s="445"/>
      <c r="M5" s="356"/>
      <c r="N5" s="356"/>
    </row>
    <row r="6" spans="1:14">
      <c r="B6" s="99"/>
      <c r="C6" s="99"/>
      <c r="D6" s="99"/>
      <c r="E6" s="99"/>
    </row>
    <row r="7" spans="1:14">
      <c r="H7" s="98" t="s">
        <v>260</v>
      </c>
    </row>
    <row r="9" spans="1:14">
      <c r="A9" s="98" t="s">
        <v>46</v>
      </c>
    </row>
    <row r="10" spans="1:14">
      <c r="A10" s="98" t="s">
        <v>47</v>
      </c>
    </row>
    <row r="11" spans="1:14">
      <c r="A11" s="98" t="s">
        <v>48</v>
      </c>
    </row>
    <row r="12" spans="1:14" ht="5.0999999999999996" customHeight="1"/>
    <row r="13" spans="1:14">
      <c r="A13" s="98" t="s">
        <v>49</v>
      </c>
    </row>
    <row r="14" spans="1:14">
      <c r="A14" s="98" t="s">
        <v>47</v>
      </c>
    </row>
    <row r="15" spans="1:14">
      <c r="A15" s="98" t="s">
        <v>48</v>
      </c>
    </row>
    <row r="16" spans="1:14" ht="5.0999999999999996" customHeight="1"/>
    <row r="17" spans="1:16">
      <c r="A17" s="98" t="s">
        <v>50</v>
      </c>
    </row>
    <row r="18" spans="1:16">
      <c r="A18" s="98" t="s">
        <v>47</v>
      </c>
    </row>
    <row r="19" spans="1:16">
      <c r="A19" s="98" t="s">
        <v>48</v>
      </c>
    </row>
    <row r="20" spans="1:16" ht="5.0999999999999996" customHeight="1"/>
    <row r="21" spans="1:16">
      <c r="A21" s="98" t="s">
        <v>51</v>
      </c>
    </row>
    <row r="22" spans="1:16">
      <c r="A22" s="98" t="s">
        <v>52</v>
      </c>
    </row>
    <row r="23" spans="1:16">
      <c r="A23" s="98" t="s">
        <v>53</v>
      </c>
    </row>
    <row r="25" spans="1:16">
      <c r="E25" s="310" t="s">
        <v>54</v>
      </c>
      <c r="F25" s="311"/>
    </row>
    <row r="26" spans="1:16">
      <c r="E26" s="102"/>
    </row>
    <row r="27" spans="1:16">
      <c r="D27" s="102"/>
    </row>
    <row r="28" spans="1:16">
      <c r="D28" s="102"/>
      <c r="H28" s="98" t="s">
        <v>0</v>
      </c>
    </row>
    <row r="29" spans="1:16">
      <c r="D29" s="102"/>
    </row>
    <row r="30" spans="1:16" ht="30.75" customHeight="1">
      <c r="A30" s="456" t="s">
        <v>1</v>
      </c>
      <c r="B30" s="456" t="s">
        <v>18</v>
      </c>
      <c r="C30" s="456" t="s">
        <v>12</v>
      </c>
      <c r="D30" s="456" t="s">
        <v>2</v>
      </c>
      <c r="E30" s="456" t="s">
        <v>410</v>
      </c>
      <c r="F30" s="456"/>
      <c r="G30" s="456"/>
      <c r="H30" s="456"/>
      <c r="I30" s="456"/>
      <c r="J30" s="456"/>
      <c r="K30" s="456" t="s">
        <v>3</v>
      </c>
      <c r="L30" s="456"/>
      <c r="M30" s="465" t="s">
        <v>481</v>
      </c>
      <c r="N30" s="465" t="s">
        <v>482</v>
      </c>
      <c r="O30" s="464" t="s">
        <v>11</v>
      </c>
      <c r="P30" s="464"/>
    </row>
    <row r="31" spans="1:16" ht="26.25" customHeight="1">
      <c r="A31" s="456"/>
      <c r="B31" s="456"/>
      <c r="C31" s="456"/>
      <c r="D31" s="456"/>
      <c r="E31" s="456" t="s">
        <v>19</v>
      </c>
      <c r="F31" s="456" t="s">
        <v>4</v>
      </c>
      <c r="G31" s="456"/>
      <c r="H31" s="456" t="s">
        <v>522</v>
      </c>
      <c r="I31" s="456" t="s">
        <v>14</v>
      </c>
      <c r="J31" s="456" t="s">
        <v>5</v>
      </c>
      <c r="K31" s="456" t="s">
        <v>8</v>
      </c>
      <c r="L31" s="456" t="s">
        <v>9</v>
      </c>
      <c r="M31" s="466"/>
      <c r="N31" s="466"/>
      <c r="O31" s="86" t="s">
        <v>15</v>
      </c>
      <c r="P31" s="86" t="s">
        <v>16</v>
      </c>
    </row>
    <row r="32" spans="1:16" ht="26.25" customHeight="1">
      <c r="A32" s="456"/>
      <c r="B32" s="456"/>
      <c r="C32" s="456"/>
      <c r="D32" s="456"/>
      <c r="E32" s="456"/>
      <c r="F32" s="85" t="s">
        <v>6</v>
      </c>
      <c r="G32" s="85" t="s">
        <v>7</v>
      </c>
      <c r="H32" s="456"/>
      <c r="I32" s="456"/>
      <c r="J32" s="456"/>
      <c r="K32" s="456"/>
      <c r="L32" s="456"/>
      <c r="M32" s="467"/>
      <c r="N32" s="467"/>
      <c r="O32" s="86" t="s">
        <v>17</v>
      </c>
      <c r="P32" s="86" t="s">
        <v>7</v>
      </c>
    </row>
    <row r="33" spans="1:16" s="103" customFormat="1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>
      <c r="A36" s="463"/>
      <c r="B36" s="463"/>
      <c r="C36" s="463"/>
      <c r="D36" s="463"/>
      <c r="E36" s="463"/>
      <c r="F36" s="463"/>
      <c r="G36" s="463"/>
      <c r="H36" s="463"/>
      <c r="I36" s="463"/>
      <c r="J36" s="463"/>
      <c r="K36" s="463"/>
      <c r="L36" s="463"/>
      <c r="M36" s="355"/>
      <c r="N36" s="355"/>
      <c r="O36" s="104"/>
      <c r="P36" s="104"/>
    </row>
    <row r="37" spans="1:16" s="103" customForma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>
      <c r="A38" s="457" t="s">
        <v>55</v>
      </c>
      <c r="B38" s="452" t="s">
        <v>56</v>
      </c>
      <c r="C38" s="452"/>
      <c r="D38" s="452"/>
      <c r="E38" s="459" t="s">
        <v>57</v>
      </c>
      <c r="F38" s="457" t="s">
        <v>58</v>
      </c>
      <c r="G38" s="461" t="s">
        <v>411</v>
      </c>
      <c r="H38" s="462"/>
      <c r="I38" s="446" t="s">
        <v>414</v>
      </c>
      <c r="J38" s="448" t="s">
        <v>59</v>
      </c>
      <c r="K38" s="449"/>
      <c r="L38" s="450"/>
      <c r="M38" s="359"/>
      <c r="N38" s="359"/>
      <c r="O38" s="105"/>
      <c r="P38" s="105"/>
    </row>
    <row r="39" spans="1:16" s="103" customFormat="1" ht="28.5" customHeight="1">
      <c r="A39" s="458"/>
      <c r="B39" s="452"/>
      <c r="C39" s="452"/>
      <c r="D39" s="452"/>
      <c r="E39" s="460"/>
      <c r="F39" s="458"/>
      <c r="G39" s="91" t="s">
        <v>61</v>
      </c>
      <c r="H39" s="91" t="s">
        <v>62</v>
      </c>
      <c r="I39" s="447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>
      <c r="A40" s="90">
        <v>1</v>
      </c>
      <c r="B40" s="452">
        <v>2</v>
      </c>
      <c r="C40" s="452"/>
      <c r="D40" s="452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>
      <c r="A43" s="104"/>
      <c r="B43" s="104" t="s">
        <v>140</v>
      </c>
      <c r="C43" s="286"/>
      <c r="D43" s="453"/>
      <c r="E43" s="453"/>
      <c r="H43" s="150" t="s">
        <v>141</v>
      </c>
      <c r="I43" s="454"/>
      <c r="J43" s="455"/>
      <c r="K43" s="453"/>
      <c r="L43" s="453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workbookViewId="0"/>
  </sheetViews>
  <sheetFormatPr defaultRowHeight="12.75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>
      <c r="B3" s="99"/>
      <c r="C3" s="99"/>
      <c r="D3" s="99"/>
      <c r="E3" s="99"/>
      <c r="F3" s="444"/>
      <c r="G3" s="451"/>
      <c r="H3" s="274"/>
      <c r="I3" s="444"/>
      <c r="J3" s="444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>
      <c r="B4" s="99"/>
      <c r="C4" s="99"/>
      <c r="D4" s="99"/>
      <c r="E4" s="99"/>
      <c r="F4" s="469" t="s">
        <v>126</v>
      </c>
      <c r="G4" s="469"/>
      <c r="H4" s="333" t="s">
        <v>127</v>
      </c>
      <c r="I4" s="445" t="s">
        <v>259</v>
      </c>
      <c r="J4" s="445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>
      <c r="D14" s="307" t="s">
        <v>54</v>
      </c>
      <c r="E14" s="306"/>
    </row>
    <row r="15" spans="1:48">
      <c r="D15" s="308" t="s">
        <v>75</v>
      </c>
      <c r="E15" s="99"/>
    </row>
    <row r="16" spans="1:48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>
      <c r="D17" s="102"/>
    </row>
    <row r="18" spans="1:48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>
      <c r="A19" s="468" t="s">
        <v>415</v>
      </c>
      <c r="B19" s="468"/>
      <c r="C19" s="468"/>
      <c r="D19" s="102"/>
      <c r="G19" s="310"/>
    </row>
    <row r="20" spans="1:48">
      <c r="C20" s="99"/>
      <c r="D20" s="102"/>
    </row>
    <row r="21" spans="1:48" ht="32.1" customHeight="1">
      <c r="A21" s="476" t="s">
        <v>66</v>
      </c>
      <c r="B21" s="476" t="s">
        <v>79</v>
      </c>
      <c r="C21" s="476" t="s">
        <v>400</v>
      </c>
      <c r="D21" s="446" t="s">
        <v>90</v>
      </c>
      <c r="E21" s="476" t="s">
        <v>402</v>
      </c>
      <c r="F21" s="476"/>
      <c r="G21" s="476"/>
      <c r="H21" s="476"/>
      <c r="I21" s="476"/>
      <c r="J21" s="476"/>
      <c r="K21" s="477" t="s">
        <v>407</v>
      </c>
      <c r="L21" s="478"/>
    </row>
    <row r="22" spans="1:48" ht="32.1" customHeight="1">
      <c r="A22" s="476"/>
      <c r="B22" s="476"/>
      <c r="C22" s="476"/>
      <c r="D22" s="447"/>
      <c r="E22" s="476" t="s">
        <v>403</v>
      </c>
      <c r="F22" s="476" t="s">
        <v>404</v>
      </c>
      <c r="G22" s="476"/>
      <c r="H22" s="476" t="s">
        <v>499</v>
      </c>
      <c r="I22" s="476" t="s">
        <v>408</v>
      </c>
      <c r="J22" s="476" t="s">
        <v>406</v>
      </c>
      <c r="K22" s="478" t="s">
        <v>352</v>
      </c>
      <c r="L22" s="477" t="s">
        <v>409</v>
      </c>
    </row>
    <row r="23" spans="1:48" ht="74.099999999999994" customHeight="1">
      <c r="A23" s="476"/>
      <c r="B23" s="476"/>
      <c r="C23" s="476"/>
      <c r="D23" s="309" t="s">
        <v>401</v>
      </c>
      <c r="E23" s="476"/>
      <c r="F23" s="303" t="s">
        <v>405</v>
      </c>
      <c r="G23" s="303" t="s">
        <v>498</v>
      </c>
      <c r="H23" s="476"/>
      <c r="I23" s="476"/>
      <c r="J23" s="476"/>
      <c r="K23" s="478"/>
      <c r="L23" s="477"/>
    </row>
    <row r="24" spans="1:48" s="103" customFormat="1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>
      <c r="A28" s="104"/>
      <c r="B28" s="254" t="s">
        <v>140</v>
      </c>
      <c r="C28" s="287"/>
      <c r="D28" s="475"/>
      <c r="E28" s="455"/>
      <c r="F28" s="472"/>
      <c r="G28" s="444"/>
      <c r="H28" s="444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>
      <c r="B29" s="104"/>
      <c r="C29" s="312" t="s">
        <v>458</v>
      </c>
      <c r="D29" s="470" t="s">
        <v>127</v>
      </c>
      <c r="E29" s="470"/>
      <c r="F29" s="471" t="s">
        <v>213</v>
      </c>
      <c r="G29" s="471"/>
      <c r="H29" s="471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>
      <c r="B32" s="254" t="s">
        <v>141</v>
      </c>
      <c r="C32" s="287"/>
      <c r="D32" s="473"/>
      <c r="E32" s="474"/>
      <c r="F32" s="472"/>
      <c r="G32" s="444"/>
      <c r="H32" s="444"/>
      <c r="I32" s="104"/>
    </row>
    <row r="33" spans="3:9" s="130" customFormat="1">
      <c r="C33" s="312" t="s">
        <v>458</v>
      </c>
      <c r="D33" s="470" t="s">
        <v>127</v>
      </c>
      <c r="E33" s="470"/>
      <c r="F33" s="471" t="s">
        <v>213</v>
      </c>
      <c r="G33" s="471"/>
      <c r="H33" s="471"/>
      <c r="I33" s="201"/>
    </row>
    <row r="34" spans="3:9" s="130" customFormat="1"/>
    <row r="35" spans="3:9" s="130" customFormat="1"/>
    <row r="36" spans="3:9" s="130" customFormat="1"/>
    <row r="37" spans="3:9" s="130" customFormat="1"/>
    <row r="38" spans="3:9" s="130" customFormat="1"/>
    <row r="39" spans="3:9" s="130" customFormat="1"/>
    <row r="40" spans="3:9" s="130" customFormat="1"/>
    <row r="41" spans="3:9" s="130" customFormat="1"/>
    <row r="42" spans="3:9" s="130" customFormat="1"/>
    <row r="43" spans="3:9" s="130" customFormat="1"/>
    <row r="44" spans="3:9" s="130" customFormat="1"/>
    <row r="45" spans="3:9" s="130" customFormat="1"/>
    <row r="46" spans="3:9" s="130" customFormat="1"/>
    <row r="47" spans="3:9" s="130" customFormat="1"/>
    <row r="48" spans="3:9" s="130" customFormat="1"/>
    <row r="49" s="130" customFormat="1"/>
    <row r="50" s="130" customFormat="1"/>
    <row r="51" s="130" customFormat="1"/>
    <row r="52" s="130" customFormat="1"/>
    <row r="53" s="130" customFormat="1"/>
    <row r="54" s="130" customFormat="1"/>
    <row r="55" s="130" customFormat="1"/>
    <row r="56" s="130" customFormat="1"/>
    <row r="57" s="130" customFormat="1"/>
    <row r="58" s="130" customFormat="1"/>
    <row r="59" s="130" customFormat="1"/>
    <row r="60" s="130" customFormat="1"/>
    <row r="61" s="130" customFormat="1"/>
    <row r="62" s="130" customFormat="1"/>
    <row r="63" s="130" customFormat="1"/>
    <row r="64" s="130" customFormat="1"/>
    <row r="65" s="130" customFormat="1"/>
    <row r="66" s="130" customFormat="1"/>
    <row r="67" s="130" customFormat="1"/>
    <row r="68" s="130" customFormat="1"/>
    <row r="69" s="130" customFormat="1"/>
    <row r="70" s="130" customFormat="1"/>
    <row r="71" s="130" customFormat="1"/>
    <row r="72" s="130" customFormat="1"/>
    <row r="73" s="130" customFormat="1"/>
    <row r="74" s="130" customFormat="1"/>
    <row r="75" s="130" customFormat="1"/>
    <row r="76" s="130" customFormat="1"/>
    <row r="77" s="130" customFormat="1"/>
    <row r="78" s="130" customFormat="1"/>
    <row r="79" s="130" customFormat="1"/>
    <row r="80" s="130" customFormat="1"/>
    <row r="81" s="130" customFormat="1"/>
    <row r="82" s="130" customFormat="1"/>
    <row r="83" s="130" customFormat="1"/>
    <row r="84" s="130" customFormat="1"/>
    <row r="85" s="130" customFormat="1"/>
    <row r="86" s="130" customFormat="1"/>
    <row r="87" s="130" customFormat="1"/>
    <row r="88" s="130" customFormat="1"/>
    <row r="89" s="130" customFormat="1"/>
    <row r="90" s="130" customFormat="1"/>
    <row r="91" s="130" customFormat="1"/>
    <row r="92" s="130" customFormat="1"/>
    <row r="93" s="130" customFormat="1"/>
    <row r="94" s="130" customFormat="1"/>
    <row r="95" s="130" customFormat="1"/>
    <row r="96" s="130" customFormat="1"/>
    <row r="97" s="130" customFormat="1"/>
    <row r="98" s="130" customFormat="1"/>
    <row r="99" s="130" customFormat="1"/>
    <row r="100" s="130" customFormat="1"/>
    <row r="101" s="130" customFormat="1"/>
    <row r="102" s="130" customFormat="1"/>
    <row r="103" s="130" customFormat="1"/>
    <row r="104" s="130" customFormat="1"/>
    <row r="105" s="130" customFormat="1"/>
    <row r="106" s="130" customFormat="1"/>
    <row r="107" s="130" customFormat="1"/>
    <row r="108" s="130" customFormat="1"/>
    <row r="109" s="130" customFormat="1"/>
    <row r="110" s="130" customFormat="1"/>
    <row r="111" s="130" customFormat="1"/>
    <row r="112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  <row r="119" s="130" customFormat="1"/>
    <row r="120" s="130" customFormat="1"/>
    <row r="121" s="130" customFormat="1"/>
    <row r="122" s="130" customFormat="1"/>
    <row r="123" s="130" customFormat="1"/>
    <row r="124" s="130" customFormat="1"/>
    <row r="125" s="130" customFormat="1"/>
    <row r="126" s="130" customFormat="1"/>
    <row r="127" s="130" customFormat="1"/>
    <row r="128" s="130" customFormat="1"/>
    <row r="129" s="130" customFormat="1"/>
    <row r="130" s="130" customFormat="1"/>
    <row r="131" s="130" customFormat="1"/>
    <row r="132" s="130" customFormat="1"/>
    <row r="133" s="130" customFormat="1"/>
    <row r="134" s="130" customFormat="1"/>
    <row r="135" s="130" customFormat="1"/>
    <row r="136" s="130" customFormat="1"/>
    <row r="137" s="130" customFormat="1"/>
    <row r="138" s="130" customFormat="1"/>
    <row r="139" s="130" customFormat="1"/>
    <row r="140" s="130" customFormat="1"/>
    <row r="141" s="130" customFormat="1"/>
    <row r="142" s="130" customFormat="1"/>
    <row r="143" s="130" customFormat="1"/>
    <row r="144" s="130" customFormat="1"/>
    <row r="145" s="130" customFormat="1"/>
    <row r="146" s="130" customFormat="1"/>
    <row r="147" s="130" customFormat="1"/>
    <row r="148" s="130" customFormat="1"/>
    <row r="149" s="130" customFormat="1"/>
    <row r="150" s="130" customFormat="1"/>
    <row r="151" s="130" customFormat="1"/>
    <row r="152" s="130" customFormat="1"/>
    <row r="153" s="130" customFormat="1"/>
    <row r="154" s="130" customFormat="1"/>
    <row r="155" s="130" customFormat="1"/>
    <row r="156" s="130" customFormat="1"/>
    <row r="157" s="130" customFormat="1"/>
    <row r="158" s="130" customFormat="1"/>
    <row r="159" s="130" customFormat="1"/>
    <row r="160" s="130" customFormat="1"/>
    <row r="161" s="130" customFormat="1"/>
    <row r="162" s="130" customFormat="1"/>
    <row r="163" s="130" customFormat="1"/>
    <row r="164" s="130" customFormat="1"/>
    <row r="165" s="130" customFormat="1"/>
    <row r="166" s="130" customFormat="1"/>
    <row r="167" s="130" customFormat="1"/>
    <row r="168" s="130" customFormat="1"/>
    <row r="169" s="130" customFormat="1"/>
    <row r="170" s="130" customFormat="1"/>
    <row r="171" s="130" customFormat="1"/>
    <row r="172" s="130" customFormat="1"/>
    <row r="173" s="130" customFormat="1"/>
    <row r="174" s="130" customFormat="1"/>
    <row r="175" s="130" customFormat="1"/>
    <row r="176" s="130" customFormat="1"/>
    <row r="177" s="130" customFormat="1"/>
    <row r="178" s="130" customFormat="1"/>
    <row r="179" s="130" customFormat="1"/>
    <row r="180" s="130" customFormat="1"/>
    <row r="181" s="130" customFormat="1"/>
    <row r="182" s="130" customFormat="1"/>
    <row r="183" s="130" customFormat="1"/>
    <row r="184" s="130" customFormat="1"/>
    <row r="185" s="130" customFormat="1"/>
    <row r="186" s="130" customFormat="1"/>
    <row r="187" s="130" customFormat="1"/>
    <row r="188" s="130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workbookViewId="0"/>
  </sheetViews>
  <sheetFormatPr defaultRowHeight="12.75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>
      <c r="M2" s="98"/>
      <c r="N2" s="98"/>
      <c r="O2" s="99"/>
      <c r="P2" s="99"/>
      <c r="Q2" s="99"/>
      <c r="R2" s="99"/>
    </row>
    <row r="3" spans="1:18">
      <c r="B3" s="99"/>
      <c r="C3" s="99"/>
      <c r="D3" s="99"/>
      <c r="E3" s="99"/>
      <c r="F3" s="444"/>
      <c r="G3" s="451"/>
      <c r="H3" s="274"/>
      <c r="I3" s="444"/>
      <c r="J3" s="444"/>
      <c r="M3" s="98"/>
      <c r="N3" s="98"/>
      <c r="O3" s="99"/>
      <c r="P3" s="99"/>
      <c r="Q3" s="99"/>
      <c r="R3" s="99"/>
    </row>
    <row r="4" spans="1:18">
      <c r="B4" s="99"/>
      <c r="C4" s="99"/>
      <c r="D4" s="99"/>
      <c r="E4" s="99"/>
      <c r="F4" s="445" t="s">
        <v>126</v>
      </c>
      <c r="G4" s="445"/>
      <c r="H4" s="333" t="s">
        <v>127</v>
      </c>
      <c r="I4" s="445" t="s">
        <v>259</v>
      </c>
      <c r="J4" s="445"/>
      <c r="M4" s="98"/>
      <c r="N4" s="98"/>
      <c r="O4" s="99"/>
      <c r="P4" s="99"/>
      <c r="Q4" s="99"/>
      <c r="R4" s="99"/>
    </row>
    <row r="5" spans="1:18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>
      <c r="F6" s="98" t="s">
        <v>260</v>
      </c>
      <c r="M6" s="98"/>
      <c r="N6" s="98"/>
      <c r="O6" s="99"/>
      <c r="P6" s="99"/>
      <c r="Q6" s="99"/>
      <c r="R6" s="99"/>
    </row>
    <row r="8" spans="1:18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>
      <c r="D14" s="307" t="s">
        <v>54</v>
      </c>
      <c r="E14" s="306"/>
    </row>
    <row r="15" spans="1:18">
      <c r="D15" s="308" t="s">
        <v>75</v>
      </c>
      <c r="E15" s="99"/>
    </row>
    <row r="16" spans="1:18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>
      <c r="D17" s="102"/>
    </row>
    <row r="18" spans="1:18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>
      <c r="A19" s="479" t="s">
        <v>415</v>
      </c>
      <c r="B19" s="479"/>
      <c r="C19" s="479"/>
      <c r="D19" s="102"/>
      <c r="G19" s="310"/>
    </row>
    <row r="20" spans="1:18">
      <c r="D20" s="102"/>
    </row>
    <row r="21" spans="1:18" ht="30.95" customHeight="1">
      <c r="A21" s="446" t="s">
        <v>66</v>
      </c>
      <c r="B21" s="446" t="s">
        <v>79</v>
      </c>
      <c r="C21" s="446" t="s">
        <v>400</v>
      </c>
      <c r="D21" s="446" t="s">
        <v>90</v>
      </c>
      <c r="E21" s="476" t="s">
        <v>402</v>
      </c>
      <c r="F21" s="476"/>
      <c r="G21" s="476"/>
      <c r="H21" s="476"/>
      <c r="I21" s="476"/>
      <c r="J21" s="476"/>
      <c r="K21" s="477" t="s">
        <v>407</v>
      </c>
      <c r="L21" s="478"/>
    </row>
    <row r="22" spans="1:18" ht="30.95" customHeight="1">
      <c r="A22" s="480"/>
      <c r="B22" s="480"/>
      <c r="C22" s="480"/>
      <c r="D22" s="447"/>
      <c r="E22" s="476" t="s">
        <v>403</v>
      </c>
      <c r="F22" s="476" t="s">
        <v>404</v>
      </c>
      <c r="G22" s="476"/>
      <c r="H22" s="476" t="s">
        <v>499</v>
      </c>
      <c r="I22" s="476" t="s">
        <v>408</v>
      </c>
      <c r="J22" s="476" t="s">
        <v>406</v>
      </c>
      <c r="K22" s="478" t="s">
        <v>352</v>
      </c>
      <c r="L22" s="477" t="s">
        <v>409</v>
      </c>
    </row>
    <row r="23" spans="1:18" ht="74.099999999999994" customHeight="1">
      <c r="A23" s="447"/>
      <c r="B23" s="447"/>
      <c r="C23" s="447"/>
      <c r="D23" s="309" t="s">
        <v>401</v>
      </c>
      <c r="E23" s="476"/>
      <c r="F23" s="313" t="s">
        <v>405</v>
      </c>
      <c r="G23" s="313" t="s">
        <v>498</v>
      </c>
      <c r="H23" s="476"/>
      <c r="I23" s="476"/>
      <c r="J23" s="476"/>
      <c r="K23" s="478"/>
      <c r="L23" s="477"/>
    </row>
    <row r="24" spans="1:18" s="103" customFormat="1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>
      <c r="A28" s="104"/>
      <c r="B28" s="254" t="s">
        <v>140</v>
      </c>
      <c r="C28" s="286"/>
      <c r="D28" s="475"/>
      <c r="E28" s="455"/>
      <c r="F28" s="444"/>
      <c r="G28" s="444"/>
      <c r="H28" s="444"/>
      <c r="I28" s="104"/>
      <c r="J28" s="104"/>
      <c r="K28"/>
      <c r="L28"/>
      <c r="M28"/>
      <c r="N28"/>
      <c r="O28"/>
      <c r="P28"/>
      <c r="Q28"/>
      <c r="R28"/>
    </row>
    <row r="29" spans="1:18" s="103" customFormat="1">
      <c r="B29" s="104"/>
      <c r="C29" s="315" t="s">
        <v>458</v>
      </c>
      <c r="D29" s="479" t="s">
        <v>127</v>
      </c>
      <c r="E29" s="479"/>
      <c r="F29" s="479" t="s">
        <v>213</v>
      </c>
      <c r="G29" s="479"/>
      <c r="H29" s="479"/>
      <c r="I29" s="104"/>
      <c r="J29" s="104"/>
      <c r="K29"/>
      <c r="L29"/>
      <c r="M29"/>
      <c r="N29"/>
      <c r="O29"/>
      <c r="P29"/>
      <c r="Q29"/>
      <c r="R29"/>
    </row>
    <row r="30" spans="1:18" s="103" customFormat="1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>
      <c r="B32" s="254" t="s">
        <v>141</v>
      </c>
      <c r="C32" s="286"/>
      <c r="D32" s="475"/>
      <c r="E32" s="455"/>
      <c r="F32" s="444"/>
      <c r="G32" s="444"/>
      <c r="H32" s="444"/>
    </row>
    <row r="33" spans="3:8" customFormat="1">
      <c r="C33" s="315" t="s">
        <v>458</v>
      </c>
      <c r="D33" s="479" t="s">
        <v>127</v>
      </c>
      <c r="E33" s="479"/>
      <c r="F33" s="479" t="s">
        <v>213</v>
      </c>
      <c r="G33" s="479"/>
      <c r="H33" s="479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workbookViewId="0">
      <selection activeCell="A2" sqref="A2"/>
    </sheetView>
  </sheetViews>
  <sheetFormatPr defaultRowHeight="12.75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/>
    <row r="2" spans="1:18">
      <c r="O2" s="98" t="s">
        <v>258</v>
      </c>
      <c r="P2" s="98"/>
      <c r="Q2" s="98"/>
      <c r="R2" s="98"/>
    </row>
    <row r="3" spans="1:18">
      <c r="O3" s="98"/>
      <c r="P3" s="98"/>
      <c r="Q3" s="98"/>
      <c r="R3" s="98"/>
    </row>
    <row r="4" spans="1:18">
      <c r="O4" s="122"/>
      <c r="P4" s="274"/>
      <c r="Q4" s="444"/>
      <c r="R4" s="444"/>
    </row>
    <row r="5" spans="1:18">
      <c r="O5" s="273" t="s">
        <v>126</v>
      </c>
      <c r="P5" s="273" t="s">
        <v>127</v>
      </c>
      <c r="Q5" s="445" t="s">
        <v>259</v>
      </c>
      <c r="R5" s="445"/>
    </row>
    <row r="6" spans="1:18" ht="9.9499999999999993" customHeight="1">
      <c r="O6" s="98"/>
      <c r="P6" s="98"/>
      <c r="Q6" s="98"/>
      <c r="R6" s="98"/>
    </row>
    <row r="7" spans="1:18">
      <c r="O7" s="98" t="s">
        <v>260</v>
      </c>
      <c r="P7" s="98"/>
      <c r="Q7" s="98"/>
      <c r="R7" s="98"/>
    </row>
    <row r="9" spans="1:18">
      <c r="A9" s="98" t="s">
        <v>46</v>
      </c>
    </row>
    <row r="10" spans="1:18" s="98" customFormat="1">
      <c r="A10" s="98" t="s">
        <v>246</v>
      </c>
      <c r="O10" s="99"/>
      <c r="P10" s="99"/>
      <c r="Q10" s="99"/>
      <c r="R10" s="99"/>
    </row>
    <row r="11" spans="1:18">
      <c r="A11" s="98" t="s">
        <v>51</v>
      </c>
    </row>
    <row r="12" spans="1:18">
      <c r="A12" s="98" t="s">
        <v>52</v>
      </c>
    </row>
    <row r="13" spans="1:18">
      <c r="A13" s="98" t="s">
        <v>53</v>
      </c>
    </row>
    <row r="15" spans="1:18">
      <c r="E15" s="99"/>
      <c r="F15" s="99"/>
      <c r="H15" s="99"/>
      <c r="I15" s="100" t="s">
        <v>247</v>
      </c>
      <c r="J15" s="311"/>
    </row>
    <row r="16" spans="1:18">
      <c r="E16" s="99"/>
      <c r="I16" s="102"/>
    </row>
    <row r="17" spans="1:18">
      <c r="D17" s="102"/>
      <c r="I17" s="99"/>
    </row>
    <row r="18" spans="1:18">
      <c r="D18" s="102"/>
      <c r="H18" s="99"/>
      <c r="I18" s="99"/>
      <c r="J18" s="99"/>
      <c r="N18" s="98" t="s">
        <v>0</v>
      </c>
      <c r="P18" s="98"/>
    </row>
    <row r="19" spans="1:18">
      <c r="D19" s="102"/>
    </row>
    <row r="20" spans="1:18" ht="24.95" customHeight="1">
      <c r="A20" s="456" t="s">
        <v>1</v>
      </c>
      <c r="B20" s="456" t="s">
        <v>18</v>
      </c>
      <c r="C20" s="456" t="s">
        <v>12</v>
      </c>
      <c r="D20" s="456" t="s">
        <v>2</v>
      </c>
      <c r="E20" s="482" t="s">
        <v>243</v>
      </c>
      <c r="F20" s="483"/>
      <c r="G20" s="481" t="s">
        <v>410</v>
      </c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</row>
    <row r="21" spans="1:18" ht="15" customHeight="1">
      <c r="A21" s="456"/>
      <c r="B21" s="456"/>
      <c r="C21" s="456"/>
      <c r="D21" s="456"/>
      <c r="E21" s="484"/>
      <c r="F21" s="485"/>
      <c r="G21" s="456" t="s">
        <v>241</v>
      </c>
      <c r="H21" s="456"/>
      <c r="I21" s="456"/>
      <c r="J21" s="456"/>
      <c r="K21" s="456"/>
      <c r="L21" s="456"/>
      <c r="M21" s="456" t="s">
        <v>242</v>
      </c>
      <c r="N21" s="456"/>
      <c r="O21" s="456"/>
      <c r="P21" s="456"/>
      <c r="Q21" s="456"/>
      <c r="R21" s="456"/>
    </row>
    <row r="22" spans="1:18" ht="26.25" customHeight="1">
      <c r="A22" s="456"/>
      <c r="B22" s="456"/>
      <c r="C22" s="456"/>
      <c r="D22" s="456"/>
      <c r="E22" s="446" t="s">
        <v>244</v>
      </c>
      <c r="F22" s="486" t="s">
        <v>245</v>
      </c>
      <c r="G22" s="456" t="s">
        <v>19</v>
      </c>
      <c r="H22" s="456" t="s">
        <v>4</v>
      </c>
      <c r="I22" s="456"/>
      <c r="J22" s="456" t="s">
        <v>13</v>
      </c>
      <c r="K22" s="456" t="s">
        <v>14</v>
      </c>
      <c r="L22" s="456" t="s">
        <v>5</v>
      </c>
      <c r="M22" s="456" t="s">
        <v>19</v>
      </c>
      <c r="N22" s="456" t="s">
        <v>4</v>
      </c>
      <c r="O22" s="456"/>
      <c r="P22" s="456" t="s">
        <v>13</v>
      </c>
      <c r="Q22" s="456" t="s">
        <v>14</v>
      </c>
      <c r="R22" s="456" t="s">
        <v>5</v>
      </c>
    </row>
    <row r="23" spans="1:18" ht="26.25" customHeight="1">
      <c r="A23" s="456"/>
      <c r="B23" s="456"/>
      <c r="C23" s="456"/>
      <c r="D23" s="456"/>
      <c r="E23" s="447"/>
      <c r="F23" s="487"/>
      <c r="G23" s="456"/>
      <c r="H23" s="158" t="s">
        <v>6</v>
      </c>
      <c r="I23" s="158" t="s">
        <v>7</v>
      </c>
      <c r="J23" s="456"/>
      <c r="K23" s="456"/>
      <c r="L23" s="456"/>
      <c r="M23" s="456"/>
      <c r="N23" s="158" t="s">
        <v>6</v>
      </c>
      <c r="O23" s="158" t="s">
        <v>7</v>
      </c>
      <c r="P23" s="456"/>
      <c r="Q23" s="456"/>
      <c r="R23" s="456"/>
    </row>
    <row r="24" spans="1:18" s="103" customFormat="1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>
      <c r="A27" s="463"/>
      <c r="B27" s="463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104"/>
      <c r="N27" s="104"/>
    </row>
    <row r="28" spans="1:18" s="103" customFormat="1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>
      <c r="A29" s="457" t="s">
        <v>55</v>
      </c>
      <c r="B29" s="452" t="s">
        <v>56</v>
      </c>
      <c r="C29" s="452"/>
      <c r="D29" s="452"/>
      <c r="E29" s="459" t="s">
        <v>57</v>
      </c>
      <c r="F29" s="457" t="s">
        <v>58</v>
      </c>
      <c r="G29" s="461" t="s">
        <v>411</v>
      </c>
      <c r="H29" s="462"/>
      <c r="I29" s="446" t="s">
        <v>414</v>
      </c>
      <c r="J29" s="448" t="s">
        <v>59</v>
      </c>
      <c r="K29" s="449"/>
      <c r="L29" s="450"/>
      <c r="M29" s="105"/>
      <c r="N29" s="105"/>
    </row>
    <row r="30" spans="1:18" s="103" customFormat="1" ht="28.5" customHeight="1">
      <c r="A30" s="458"/>
      <c r="B30" s="452"/>
      <c r="C30" s="452"/>
      <c r="D30" s="452"/>
      <c r="E30" s="460"/>
      <c r="F30" s="458"/>
      <c r="G30" s="161" t="s">
        <v>61</v>
      </c>
      <c r="H30" s="161" t="s">
        <v>62</v>
      </c>
      <c r="I30" s="447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>
      <c r="A31" s="160">
        <v>1</v>
      </c>
      <c r="B31" s="452">
        <v>2</v>
      </c>
      <c r="C31" s="452"/>
      <c r="D31" s="452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>
      <c r="A34" s="104"/>
      <c r="B34" s="104" t="s">
        <v>140</v>
      </c>
      <c r="C34" s="286"/>
      <c r="D34" s="444"/>
      <c r="E34" s="444"/>
      <c r="F34" s="444"/>
      <c r="H34" s="104"/>
      <c r="I34" s="104"/>
      <c r="J34" s="104" t="s">
        <v>141</v>
      </c>
      <c r="K34" s="454"/>
      <c r="L34" s="454"/>
      <c r="M34" s="455"/>
      <c r="N34" s="444"/>
      <c r="O34" s="444"/>
      <c r="P34" s="444"/>
      <c r="Q34" s="104"/>
    </row>
    <row r="35" spans="1:17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workbookViewId="0"/>
  </sheetViews>
  <sheetFormatPr defaultRowHeight="12.75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91" t="s">
        <v>20</v>
      </c>
      <c r="L1" s="491"/>
    </row>
    <row r="2" spans="1:1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92"/>
      <c r="L3" s="492"/>
    </row>
    <row r="4" spans="1:12" ht="15" customHeight="1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92"/>
      <c r="L5" s="492"/>
    </row>
    <row r="6" spans="1:12" ht="15" customHeight="1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92"/>
      <c r="L7" s="492"/>
    </row>
    <row r="8" spans="1:12" ht="15" customHeight="1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>
      <c r="A17" s="493" t="s">
        <v>26</v>
      </c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</row>
    <row r="18" spans="1:14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>
      <c r="A22" s="490" t="s">
        <v>28</v>
      </c>
      <c r="B22" s="490"/>
      <c r="C22" s="490" t="s">
        <v>29</v>
      </c>
      <c r="D22" s="490" t="s">
        <v>30</v>
      </c>
      <c r="E22" s="490" t="s">
        <v>31</v>
      </c>
      <c r="F22" s="494" t="s">
        <v>39</v>
      </c>
      <c r="G22" s="490" t="s">
        <v>419</v>
      </c>
      <c r="H22" s="490"/>
      <c r="I22" s="490"/>
      <c r="J22" s="490"/>
      <c r="K22" s="490"/>
      <c r="L22" s="490"/>
      <c r="M22" s="465" t="s">
        <v>481</v>
      </c>
      <c r="N22" s="465" t="s">
        <v>482</v>
      </c>
    </row>
    <row r="23" spans="1:14" ht="29.25" customHeight="1">
      <c r="A23" s="490"/>
      <c r="B23" s="490"/>
      <c r="C23" s="490"/>
      <c r="D23" s="490"/>
      <c r="E23" s="490"/>
      <c r="F23" s="495"/>
      <c r="G23" s="490" t="s">
        <v>32</v>
      </c>
      <c r="H23" s="490" t="s">
        <v>33</v>
      </c>
      <c r="I23" s="490"/>
      <c r="J23" s="490" t="s">
        <v>139</v>
      </c>
      <c r="K23" s="490" t="s">
        <v>34</v>
      </c>
      <c r="L23" s="490" t="s">
        <v>5</v>
      </c>
      <c r="M23" s="466"/>
      <c r="N23" s="466"/>
    </row>
    <row r="24" spans="1:14" ht="38.25">
      <c r="A24" s="92" t="s">
        <v>35</v>
      </c>
      <c r="B24" s="92" t="s">
        <v>36</v>
      </c>
      <c r="C24" s="490"/>
      <c r="D24" s="490"/>
      <c r="E24" s="490"/>
      <c r="F24" s="496"/>
      <c r="G24" s="490"/>
      <c r="H24" s="92" t="s">
        <v>6</v>
      </c>
      <c r="I24" s="92" t="s">
        <v>37</v>
      </c>
      <c r="J24" s="490"/>
      <c r="K24" s="490"/>
      <c r="L24" s="490"/>
      <c r="M24" s="467"/>
      <c r="N24" s="467"/>
    </row>
    <row r="25" spans="1:14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>
      <c r="A28" s="488"/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</row>
    <row r="30" spans="1:14" ht="30" customHeight="1">
      <c r="A30" s="457" t="s">
        <v>55</v>
      </c>
      <c r="B30" s="452" t="s">
        <v>56</v>
      </c>
      <c r="C30" s="452"/>
      <c r="D30" s="452"/>
      <c r="E30" s="459" t="s">
        <v>57</v>
      </c>
      <c r="F30" s="457" t="s">
        <v>58</v>
      </c>
      <c r="G30" s="461" t="s">
        <v>411</v>
      </c>
      <c r="H30" s="462"/>
      <c r="I30" s="446" t="s">
        <v>420</v>
      </c>
      <c r="J30" s="448" t="s">
        <v>59</v>
      </c>
      <c r="K30" s="449"/>
      <c r="L30" s="450"/>
      <c r="M30"/>
    </row>
    <row r="31" spans="1:14" ht="29.25" customHeight="1">
      <c r="A31" s="458"/>
      <c r="B31" s="452"/>
      <c r="C31" s="452"/>
      <c r="D31" s="452"/>
      <c r="E31" s="460"/>
      <c r="F31" s="458"/>
      <c r="G31" s="97" t="s">
        <v>61</v>
      </c>
      <c r="H31" s="97" t="s">
        <v>62</v>
      </c>
      <c r="I31" s="447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>
      <c r="A32" s="96">
        <v>1</v>
      </c>
      <c r="B32" s="452">
        <v>2</v>
      </c>
      <c r="C32" s="452"/>
      <c r="D32" s="452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>
      <c r="B35" s="98" t="s">
        <v>142</v>
      </c>
    </row>
    <row r="37" spans="2:10">
      <c r="B37" s="98" t="s">
        <v>143</v>
      </c>
      <c r="G37" s="98" t="s">
        <v>144</v>
      </c>
    </row>
    <row r="39" spans="2:10">
      <c r="B39" s="489"/>
      <c r="C39" s="489"/>
      <c r="D39" s="275"/>
      <c r="G39" s="489"/>
      <c r="H39" s="489"/>
      <c r="I39" s="472"/>
      <c r="J39" s="444"/>
    </row>
    <row r="41" spans="2:10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>
      <c r="B43" s="98" t="s">
        <v>145</v>
      </c>
      <c r="G43" s="98" t="s">
        <v>146</v>
      </c>
    </row>
    <row r="45" spans="2:10">
      <c r="B45" s="98" t="s">
        <v>147</v>
      </c>
      <c r="G45" s="98" t="s">
        <v>148</v>
      </c>
    </row>
    <row r="47" spans="2:10">
      <c r="B47" s="98" t="s">
        <v>150</v>
      </c>
      <c r="G47" s="98" t="s">
        <v>150</v>
      </c>
    </row>
    <row r="49" spans="2:7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/>
    <row r="2" spans="1:10" ht="15">
      <c r="A2" s="497" t="s">
        <v>64</v>
      </c>
      <c r="B2" s="497"/>
      <c r="C2" s="497"/>
      <c r="D2" s="497"/>
      <c r="E2" s="497"/>
      <c r="F2" s="497"/>
      <c r="G2" s="497"/>
      <c r="H2" s="497"/>
      <c r="I2" s="497"/>
      <c r="J2" s="497"/>
    </row>
    <row r="3" spans="1:10">
      <c r="A3" s="498"/>
      <c r="B3" s="498"/>
      <c r="C3" s="498"/>
      <c r="D3" s="498"/>
      <c r="E3" s="498"/>
      <c r="F3" s="498"/>
      <c r="G3" s="498"/>
      <c r="H3" s="498"/>
      <c r="I3" s="498"/>
      <c r="J3" s="498"/>
    </row>
    <row r="4" spans="1:10">
      <c r="A4" s="498" t="s">
        <v>282</v>
      </c>
      <c r="B4" s="498"/>
      <c r="C4" s="498"/>
      <c r="D4" s="498"/>
      <c r="E4" s="498"/>
      <c r="F4" s="498"/>
      <c r="G4" s="498"/>
      <c r="H4" s="498"/>
      <c r="I4" s="498"/>
      <c r="J4" s="498"/>
    </row>
    <row r="6" spans="1:10" ht="39.950000000000003" customHeight="1">
      <c r="A6" s="499" t="s">
        <v>276</v>
      </c>
      <c r="B6" s="499" t="s">
        <v>79</v>
      </c>
      <c r="C6" s="499" t="s">
        <v>89</v>
      </c>
      <c r="D6" s="193" t="s">
        <v>57</v>
      </c>
      <c r="E6" s="193" t="s">
        <v>422</v>
      </c>
      <c r="F6" s="193" t="s">
        <v>423</v>
      </c>
      <c r="G6" s="500" t="s">
        <v>281</v>
      </c>
      <c r="H6" s="499" t="s">
        <v>277</v>
      </c>
      <c r="I6" s="499"/>
      <c r="J6" s="499"/>
    </row>
    <row r="7" spans="1:10" ht="39.950000000000003" customHeight="1">
      <c r="A7" s="499"/>
      <c r="B7" s="499"/>
      <c r="C7" s="499"/>
      <c r="D7" s="193" t="s">
        <v>278</v>
      </c>
      <c r="E7" s="193" t="s">
        <v>280</v>
      </c>
      <c r="F7" s="193" t="s">
        <v>279</v>
      </c>
      <c r="G7" s="500"/>
      <c r="H7" s="193" t="s">
        <v>413</v>
      </c>
      <c r="I7" s="193" t="s">
        <v>424</v>
      </c>
      <c r="J7" s="194" t="s">
        <v>425</v>
      </c>
    </row>
    <row r="8" spans="1:10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workbookViewId="0">
      <selection sqref="A1:O1"/>
    </sheetView>
  </sheetViews>
  <sheetFormatPr defaultRowHeight="12.75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>
      <c r="D3" s="131"/>
    </row>
    <row r="4" spans="1:15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>
      <c r="A10" s="457" t="s">
        <v>55</v>
      </c>
      <c r="B10" s="459" t="s">
        <v>56</v>
      </c>
      <c r="C10" s="459" t="s">
        <v>57</v>
      </c>
      <c r="D10" s="457" t="s">
        <v>58</v>
      </c>
      <c r="E10" s="461" t="s">
        <v>411</v>
      </c>
      <c r="F10" s="462"/>
      <c r="G10" s="446" t="s">
        <v>420</v>
      </c>
      <c r="H10" s="446" t="s">
        <v>491</v>
      </c>
      <c r="I10" s="448" t="s">
        <v>59</v>
      </c>
      <c r="J10" s="449"/>
      <c r="K10" s="449"/>
      <c r="L10" s="450"/>
      <c r="M10" s="448" t="s">
        <v>490</v>
      </c>
      <c r="N10" s="450"/>
      <c r="O10" s="459" t="s">
        <v>60</v>
      </c>
    </row>
    <row r="11" spans="1:15" ht="56.1" customHeight="1">
      <c r="A11" s="458"/>
      <c r="B11" s="460"/>
      <c r="C11" s="460"/>
      <c r="D11" s="458"/>
      <c r="E11" s="128" t="s">
        <v>61</v>
      </c>
      <c r="F11" s="128" t="s">
        <v>62</v>
      </c>
      <c r="G11" s="447"/>
      <c r="H11" s="447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60"/>
    </row>
    <row r="12" spans="1:15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>
      <c r="A13" s="137"/>
    </row>
    <row r="14" spans="1:15">
      <c r="A14" s="136"/>
    </row>
    <row r="15" spans="1:15">
      <c r="A15" s="130" t="s">
        <v>153</v>
      </c>
      <c r="F15" s="379"/>
    </row>
    <row r="16" spans="1:15">
      <c r="B16" s="132"/>
      <c r="C16" s="473"/>
      <c r="D16" s="501"/>
      <c r="G16" s="282"/>
      <c r="H16" s="282"/>
      <c r="I16" s="282"/>
      <c r="J16" s="282"/>
      <c r="K16" s="282"/>
      <c r="L16" s="282"/>
      <c r="M16" s="282"/>
    </row>
    <row r="18" spans="1:4">
      <c r="A18" s="130" t="s">
        <v>154</v>
      </c>
    </row>
    <row r="19" spans="1:4">
      <c r="B19" s="381"/>
      <c r="C19" s="501"/>
      <c r="D19" s="50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02" t="s">
        <v>22</v>
      </c>
      <c r="B3" s="502"/>
      <c r="C3" s="502"/>
      <c r="D3" s="502"/>
      <c r="E3" s="502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02" t="s">
        <v>22</v>
      </c>
      <c r="B5" s="502"/>
      <c r="C5" s="502"/>
      <c r="D5" s="502"/>
      <c r="E5" s="502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02" t="s">
        <v>22</v>
      </c>
      <c r="B7" s="502"/>
      <c r="C7" s="502"/>
      <c r="D7" s="502"/>
      <c r="E7" s="502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03" t="s">
        <v>23</v>
      </c>
      <c r="B9" s="503"/>
      <c r="C9" s="503"/>
      <c r="D9" s="503"/>
      <c r="E9" s="503"/>
      <c r="F9" s="503"/>
      <c r="G9" s="503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03" t="s">
        <v>24</v>
      </c>
      <c r="B11" s="503"/>
      <c r="C11" s="503"/>
      <c r="D11" s="503"/>
      <c r="E11" s="503"/>
      <c r="F11" s="503"/>
      <c r="G11" s="503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10" t="s">
        <v>25</v>
      </c>
      <c r="B13" s="510"/>
      <c r="C13" s="510"/>
      <c r="D13" s="510"/>
      <c r="E13" s="510"/>
      <c r="F13" s="510"/>
      <c r="G13" s="510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11" t="s">
        <v>64</v>
      </c>
      <c r="B16" s="511"/>
      <c r="C16" s="511"/>
      <c r="D16" s="511"/>
      <c r="E16" s="511"/>
      <c r="F16" s="511"/>
      <c r="G16" s="511"/>
    </row>
    <row r="17" spans="1:12">
      <c r="A17" s="511" t="s">
        <v>65</v>
      </c>
      <c r="B17" s="511"/>
      <c r="C17" s="511"/>
      <c r="D17" s="511"/>
      <c r="E17" s="511"/>
      <c r="F17" s="511"/>
      <c r="G17" s="511"/>
    </row>
    <row r="18" spans="1:12">
      <c r="A18" s="519"/>
      <c r="B18" s="519"/>
      <c r="C18" s="519"/>
      <c r="D18" s="519"/>
      <c r="E18" s="519"/>
      <c r="F18" s="519"/>
      <c r="G18" s="519"/>
    </row>
    <row r="19" spans="1:12">
      <c r="A19" s="511"/>
      <c r="B19" s="511"/>
      <c r="C19" s="511"/>
      <c r="D19" s="511"/>
      <c r="E19" s="511"/>
      <c r="F19" s="511"/>
      <c r="G19" s="51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12" t="s">
        <v>66</v>
      </c>
      <c r="B21" s="513" t="s">
        <v>67</v>
      </c>
      <c r="C21" s="514"/>
      <c r="D21" s="515"/>
      <c r="E21" s="507" t="s">
        <v>426</v>
      </c>
      <c r="F21" s="508"/>
      <c r="G21" s="509"/>
    </row>
    <row r="22" spans="1:12" ht="27" customHeight="1">
      <c r="A22" s="512"/>
      <c r="B22" s="516"/>
      <c r="C22" s="517"/>
      <c r="D22" s="518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07">
        <v>2</v>
      </c>
      <c r="C23" s="508"/>
      <c r="D23" s="50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4"/>
      <c r="B30" s="504"/>
      <c r="C30" s="276"/>
      <c r="D30" s="505"/>
      <c r="E30" s="506"/>
      <c r="F30" s="504"/>
      <c r="G30" s="50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20" t="s">
        <v>489</v>
      </c>
      <c r="B2" s="520"/>
      <c r="C2" s="520"/>
      <c r="D2" s="520"/>
      <c r="E2" s="520"/>
      <c r="F2" s="520"/>
      <c r="G2" s="520"/>
      <c r="H2" s="52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02" t="s">
        <v>22</v>
      </c>
      <c r="B4" s="502"/>
      <c r="C4" s="502"/>
      <c r="D4" s="502"/>
      <c r="E4" s="502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02" t="s">
        <v>22</v>
      </c>
      <c r="B6" s="502"/>
      <c r="C6" s="502"/>
      <c r="D6" s="502"/>
      <c r="E6" s="502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02" t="s">
        <v>22</v>
      </c>
      <c r="B8" s="502"/>
      <c r="C8" s="502"/>
      <c r="D8" s="502"/>
      <c r="E8" s="502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22" t="s">
        <v>23</v>
      </c>
      <c r="B10" s="522"/>
      <c r="C10" s="522"/>
      <c r="D10" s="522"/>
      <c r="E10" s="522"/>
      <c r="F10" s="522"/>
      <c r="G10" s="522"/>
      <c r="H10" s="522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22" t="s">
        <v>24</v>
      </c>
      <c r="B12" s="522"/>
      <c r="C12" s="522"/>
      <c r="D12" s="522"/>
      <c r="E12" s="522"/>
      <c r="F12" s="522"/>
      <c r="G12" s="522"/>
      <c r="H12" s="522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21" t="s">
        <v>25</v>
      </c>
      <c r="B14" s="521"/>
      <c r="C14" s="521"/>
      <c r="D14" s="521"/>
      <c r="E14" s="521"/>
      <c r="F14" s="521"/>
      <c r="G14" s="521"/>
      <c r="H14" s="52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11" t="s">
        <v>64</v>
      </c>
      <c r="B17" s="511"/>
      <c r="C17" s="511"/>
      <c r="D17" s="511"/>
      <c r="E17" s="511"/>
      <c r="F17" s="511"/>
      <c r="G17" s="511"/>
      <c r="H17" s="511"/>
    </row>
    <row r="18" spans="1:12">
      <c r="A18" s="511" t="s">
        <v>65</v>
      </c>
      <c r="B18" s="511"/>
      <c r="C18" s="511"/>
      <c r="D18" s="511"/>
      <c r="E18" s="511"/>
      <c r="F18" s="511"/>
      <c r="G18" s="511"/>
      <c r="H18" s="511"/>
    </row>
    <row r="19" spans="1:12">
      <c r="A19" s="519"/>
      <c r="B19" s="519"/>
      <c r="C19" s="519"/>
      <c r="D19" s="519"/>
      <c r="E19" s="519"/>
      <c r="F19" s="519"/>
      <c r="G19" s="519"/>
      <c r="H19" s="519"/>
    </row>
    <row r="20" spans="1:12">
      <c r="A20" s="511"/>
      <c r="B20" s="511"/>
      <c r="C20" s="511"/>
      <c r="D20" s="511"/>
      <c r="E20" s="511"/>
      <c r="F20" s="511"/>
      <c r="G20" s="511"/>
      <c r="H20" s="51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12" t="s">
        <v>66</v>
      </c>
      <c r="B22" s="513" t="s">
        <v>67</v>
      </c>
      <c r="C22" s="514"/>
      <c r="D22" s="515"/>
      <c r="E22" s="507" t="s">
        <v>427</v>
      </c>
      <c r="F22" s="508"/>
      <c r="G22" s="508"/>
      <c r="H22" s="509"/>
    </row>
    <row r="23" spans="1:12" ht="45" customHeight="1">
      <c r="A23" s="512"/>
      <c r="B23" s="516"/>
      <c r="C23" s="517"/>
      <c r="D23" s="518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>
      <c r="A24" s="192">
        <v>1</v>
      </c>
      <c r="B24" s="507">
        <v>2</v>
      </c>
      <c r="C24" s="508"/>
      <c r="D24" s="50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4"/>
      <c r="B31" s="504"/>
      <c r="C31" s="277"/>
      <c r="E31" s="504"/>
      <c r="F31" s="506"/>
      <c r="G31" s="504"/>
      <c r="H31" s="50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workbookViewId="0">
      <selection activeCell="A2" sqref="A2:Q2"/>
    </sheetView>
  </sheetViews>
  <sheetFormatPr defaultRowHeight="12.75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/>
    <row r="2" spans="1:17" ht="15">
      <c r="A2" s="519" t="s">
        <v>78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</row>
    <row r="3" spans="1:17">
      <c r="A3" s="523"/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</row>
    <row r="4" spans="1:17" ht="5.0999999999999996" customHeight="1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</row>
    <row r="5" spans="1:17" ht="1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>
      <c r="A11" s="457" t="s">
        <v>55</v>
      </c>
      <c r="B11" s="457" t="s">
        <v>79</v>
      </c>
      <c r="C11" s="459" t="s">
        <v>56</v>
      </c>
      <c r="D11" s="461" t="s">
        <v>80</v>
      </c>
      <c r="E11" s="526"/>
      <c r="F11" s="526"/>
      <c r="G11" s="526"/>
      <c r="H11" s="526"/>
      <c r="I11" s="462"/>
      <c r="J11" s="461" t="s">
        <v>81</v>
      </c>
      <c r="K11" s="526"/>
      <c r="L11" s="526"/>
      <c r="M11" s="526"/>
      <c r="N11" s="526"/>
      <c r="O11" s="462"/>
      <c r="P11" s="527" t="s">
        <v>429</v>
      </c>
      <c r="Q11" s="527" t="s">
        <v>82</v>
      </c>
    </row>
    <row r="12" spans="1:17" ht="30" customHeight="1">
      <c r="A12" s="524"/>
      <c r="B12" s="524"/>
      <c r="C12" s="525"/>
      <c r="D12" s="457" t="s">
        <v>58</v>
      </c>
      <c r="E12" s="457" t="s">
        <v>57</v>
      </c>
      <c r="F12" s="457" t="s">
        <v>411</v>
      </c>
      <c r="G12" s="527" t="s">
        <v>420</v>
      </c>
      <c r="H12" s="527" t="s">
        <v>83</v>
      </c>
      <c r="I12" s="446" t="s">
        <v>84</v>
      </c>
      <c r="J12" s="446" t="s">
        <v>56</v>
      </c>
      <c r="K12" s="446" t="s">
        <v>58</v>
      </c>
      <c r="L12" s="446" t="s">
        <v>57</v>
      </c>
      <c r="M12" s="530" t="s">
        <v>411</v>
      </c>
      <c r="N12" s="531"/>
      <c r="O12" s="527" t="s">
        <v>428</v>
      </c>
      <c r="P12" s="528"/>
      <c r="Q12" s="528"/>
    </row>
    <row r="13" spans="1:17" ht="30.75" customHeight="1">
      <c r="A13" s="524"/>
      <c r="B13" s="524"/>
      <c r="C13" s="525"/>
      <c r="D13" s="524"/>
      <c r="E13" s="524"/>
      <c r="F13" s="458"/>
      <c r="G13" s="529"/>
      <c r="H13" s="528"/>
      <c r="I13" s="447"/>
      <c r="J13" s="480"/>
      <c r="K13" s="480"/>
      <c r="L13" s="480"/>
      <c r="M13" s="141" t="s">
        <v>61</v>
      </c>
      <c r="N13" s="141" t="s">
        <v>62</v>
      </c>
      <c r="O13" s="529"/>
      <c r="P13" s="529"/>
      <c r="Q13" s="528"/>
    </row>
    <row r="14" spans="1:17" ht="14.1" customHeight="1">
      <c r="A14" s="524"/>
      <c r="B14" s="524"/>
      <c r="C14" s="525"/>
      <c r="D14" s="524"/>
      <c r="E14" s="524"/>
      <c r="F14" s="140" t="s">
        <v>85</v>
      </c>
      <c r="G14" s="142" t="s">
        <v>85</v>
      </c>
      <c r="H14" s="528"/>
      <c r="I14" s="138" t="s">
        <v>85</v>
      </c>
      <c r="J14" s="480"/>
      <c r="K14" s="480"/>
      <c r="L14" s="480"/>
      <c r="M14" s="530" t="s">
        <v>85</v>
      </c>
      <c r="N14" s="531"/>
      <c r="O14" s="142" t="s">
        <v>85</v>
      </c>
      <c r="P14" s="142" t="s">
        <v>85</v>
      </c>
      <c r="Q14" s="528"/>
    </row>
    <row r="15" spans="1:17" ht="14.1" customHeight="1">
      <c r="A15" s="458"/>
      <c r="B15" s="458"/>
      <c r="C15" s="460"/>
      <c r="D15" s="458"/>
      <c r="E15" s="458"/>
      <c r="F15" s="140" t="s">
        <v>86</v>
      </c>
      <c r="G15" s="142" t="s">
        <v>86</v>
      </c>
      <c r="H15" s="529"/>
      <c r="I15" s="138" t="s">
        <v>86</v>
      </c>
      <c r="J15" s="447"/>
      <c r="K15" s="447"/>
      <c r="L15" s="447"/>
      <c r="M15" s="532" t="s">
        <v>86</v>
      </c>
      <c r="N15" s="533"/>
      <c r="O15" s="142" t="s">
        <v>86</v>
      </c>
      <c r="P15" s="142" t="s">
        <v>86</v>
      </c>
      <c r="Q15" s="529"/>
    </row>
    <row r="16" spans="1:17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>
      <c r="B19" s="130" t="s">
        <v>153</v>
      </c>
      <c r="L19" s="130" t="s">
        <v>154</v>
      </c>
    </row>
    <row r="20" spans="1:17">
      <c r="C20" s="132"/>
      <c r="D20" s="473"/>
      <c r="E20" s="501"/>
      <c r="M20" s="501"/>
      <c r="N20" s="501"/>
      <c r="O20" s="501"/>
      <c r="P20" s="473"/>
      <c r="Q20" s="501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40" t="s">
        <v>22</v>
      </c>
      <c r="B3" s="540"/>
      <c r="C3" s="540"/>
      <c r="D3" s="41"/>
      <c r="E3" s="1" t="s">
        <v>258</v>
      </c>
      <c r="G3" s="98"/>
      <c r="H3" s="98"/>
      <c r="I3" s="98"/>
    </row>
    <row r="4" spans="1:9">
      <c r="A4" s="1"/>
      <c r="B4" s="1"/>
      <c r="C4" s="37"/>
      <c r="F4" s="98"/>
      <c r="G4" s="98"/>
      <c r="H4" s="98"/>
      <c r="I4" s="98"/>
    </row>
    <row r="5" spans="1:9">
      <c r="A5" s="1"/>
      <c r="B5" s="1"/>
      <c r="C5" s="37"/>
      <c r="E5" s="543"/>
      <c r="F5" s="544"/>
      <c r="G5" s="274"/>
      <c r="H5" s="542"/>
      <c r="I5" s="543"/>
    </row>
    <row r="6" spans="1:9">
      <c r="A6" s="1"/>
      <c r="B6" s="1"/>
      <c r="C6" s="37"/>
      <c r="E6" s="469" t="s">
        <v>458</v>
      </c>
      <c r="F6" s="469"/>
      <c r="G6" s="180" t="s">
        <v>127</v>
      </c>
      <c r="H6" s="445" t="s">
        <v>213</v>
      </c>
      <c r="I6" s="445"/>
    </row>
    <row r="7" spans="1:9" ht="9.9499999999999993" customHeight="1">
      <c r="A7" s="1"/>
      <c r="B7" s="1"/>
      <c r="C7" s="37"/>
      <c r="F7" s="98"/>
      <c r="G7" s="98"/>
      <c r="H7" s="98"/>
      <c r="I7" s="98"/>
    </row>
    <row r="8" spans="1:9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>
      <c r="A9" s="541" t="s">
        <v>88</v>
      </c>
      <c r="B9" s="541"/>
      <c r="C9" s="541"/>
      <c r="D9" s="541"/>
      <c r="E9" s="541"/>
      <c r="F9" s="541"/>
      <c r="G9" s="541"/>
      <c r="H9" s="541"/>
      <c r="I9" s="541"/>
    </row>
    <row r="10" spans="1:9">
      <c r="A10" s="541" t="s">
        <v>466</v>
      </c>
      <c r="B10" s="541"/>
      <c r="C10" s="541"/>
      <c r="D10" s="541"/>
      <c r="E10" s="541"/>
      <c r="F10" s="541"/>
      <c r="G10" s="541"/>
      <c r="H10" s="541"/>
      <c r="I10" s="541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45"/>
      <c r="E18" s="545"/>
      <c r="F18" s="546"/>
      <c r="G18" s="545"/>
      <c r="H18" s="545"/>
      <c r="I18" s="545"/>
    </row>
    <row r="19" spans="1:9">
      <c r="A19" s="1"/>
      <c r="B19" s="1"/>
      <c r="C19" s="42"/>
      <c r="D19" s="469" t="s">
        <v>458</v>
      </c>
      <c r="E19" s="469"/>
      <c r="F19" s="469"/>
      <c r="G19" s="469" t="s">
        <v>471</v>
      </c>
      <c r="H19" s="469"/>
      <c r="I19" s="469"/>
    </row>
    <row r="20" spans="1:9" ht="9.9499999999999993" customHeight="1">
      <c r="A20" s="1"/>
      <c r="B20" s="1"/>
      <c r="C20" s="42"/>
      <c r="D20" s="345"/>
      <c r="E20" s="345"/>
      <c r="F20" s="345"/>
      <c r="G20" s="345"/>
      <c r="H20" s="345"/>
      <c r="I20" s="345"/>
    </row>
    <row r="21" spans="1:9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>
      <c r="A22" s="446" t="s">
        <v>66</v>
      </c>
      <c r="B22" s="19" t="s">
        <v>79</v>
      </c>
      <c r="C22" s="19" t="s">
        <v>89</v>
      </c>
      <c r="D22" s="476" t="s">
        <v>90</v>
      </c>
      <c r="E22" s="476"/>
      <c r="F22" s="19" t="s">
        <v>91</v>
      </c>
      <c r="G22" s="446" t="s">
        <v>92</v>
      </c>
      <c r="H22" s="481" t="s">
        <v>82</v>
      </c>
      <c r="I22" s="481"/>
    </row>
    <row r="23" spans="1:9" ht="67.5" customHeight="1">
      <c r="A23" s="447"/>
      <c r="B23" s="19" t="s">
        <v>93</v>
      </c>
      <c r="C23" s="19" t="s">
        <v>94</v>
      </c>
      <c r="D23" s="476" t="s">
        <v>90</v>
      </c>
      <c r="E23" s="476"/>
      <c r="F23" s="19" t="s">
        <v>95</v>
      </c>
      <c r="G23" s="447"/>
      <c r="H23" s="481" t="s">
        <v>82</v>
      </c>
      <c r="I23" s="481"/>
    </row>
    <row r="24" spans="1:9">
      <c r="A24" s="8">
        <v>1</v>
      </c>
      <c r="B24" s="8" t="s">
        <v>96</v>
      </c>
      <c r="C24" s="8" t="s">
        <v>10</v>
      </c>
      <c r="D24" s="536">
        <v>4</v>
      </c>
      <c r="E24" s="536"/>
      <c r="F24" s="8">
        <v>5</v>
      </c>
      <c r="G24" s="8">
        <v>6</v>
      </c>
      <c r="H24" s="537">
        <v>7</v>
      </c>
      <c r="I24" s="537"/>
    </row>
    <row r="25" spans="1:9">
      <c r="A25" s="1"/>
      <c r="B25" s="5"/>
      <c r="C25" s="37"/>
      <c r="D25" s="5"/>
      <c r="F25" s="5"/>
      <c r="G25" s="5"/>
    </row>
    <row r="26" spans="1:9">
      <c r="I26" s="348" t="s">
        <v>473</v>
      </c>
    </row>
    <row r="27" spans="1:9" ht="15" customHeight="1">
      <c r="A27" s="446" t="s">
        <v>66</v>
      </c>
      <c r="B27" s="476" t="s">
        <v>93</v>
      </c>
      <c r="C27" s="446" t="s">
        <v>94</v>
      </c>
      <c r="D27" s="446" t="s">
        <v>90</v>
      </c>
      <c r="E27" s="530" t="s">
        <v>97</v>
      </c>
      <c r="F27" s="531"/>
      <c r="G27" s="446" t="s">
        <v>98</v>
      </c>
      <c r="H27" s="446" t="s">
        <v>101</v>
      </c>
      <c r="I27" s="446" t="s">
        <v>60</v>
      </c>
    </row>
    <row r="28" spans="1:9" ht="45" customHeight="1">
      <c r="A28" s="447"/>
      <c r="B28" s="476"/>
      <c r="C28" s="447"/>
      <c r="D28" s="447"/>
      <c r="E28" s="19" t="s">
        <v>99</v>
      </c>
      <c r="F28" s="19" t="s">
        <v>100</v>
      </c>
      <c r="G28" s="447"/>
      <c r="H28" s="447"/>
      <c r="I28" s="447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34"/>
      <c r="E31" s="535"/>
      <c r="F31" s="538"/>
      <c r="G31" s="539"/>
    </row>
    <row r="32" spans="1:9">
      <c r="D32" s="469" t="s">
        <v>127</v>
      </c>
      <c r="E32" s="469"/>
      <c r="F32" s="469" t="s">
        <v>471</v>
      </c>
      <c r="G32" s="469"/>
    </row>
    <row r="33" spans="1:7" ht="9.9499999999999993" customHeight="1"/>
    <row r="34" spans="1:7">
      <c r="A34" s="349" t="s">
        <v>235</v>
      </c>
      <c r="D34" s="534"/>
      <c r="E34" s="535"/>
      <c r="F34" s="538"/>
      <c r="G34" s="539"/>
    </row>
    <row r="35" spans="1:7">
      <c r="D35" s="469" t="s">
        <v>127</v>
      </c>
      <c r="E35" s="469"/>
      <c r="F35" s="469" t="s">
        <v>471</v>
      </c>
      <c r="G35" s="469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49"/>
      <c r="B8" s="549"/>
      <c r="C8" s="549"/>
      <c r="D8" s="549"/>
      <c r="E8" s="549"/>
      <c r="F8" s="549"/>
      <c r="G8" s="549"/>
    </row>
    <row r="9" spans="1:7">
      <c r="A9" s="545"/>
      <c r="B9" s="545"/>
      <c r="C9" s="545"/>
      <c r="D9" s="545"/>
      <c r="E9" s="545"/>
      <c r="F9" s="545"/>
      <c r="G9" s="545"/>
    </row>
    <row r="10" spans="1:7" ht="9.9499999999999993" customHeight="1">
      <c r="A10" s="317"/>
      <c r="B10" s="317"/>
      <c r="C10" s="317"/>
      <c r="D10" s="317"/>
      <c r="E10" s="317"/>
      <c r="F10" s="317"/>
      <c r="G10" s="317"/>
    </row>
    <row r="11" spans="1:7">
      <c r="A11" s="15" t="s">
        <v>104</v>
      </c>
      <c r="C11" s="319"/>
    </row>
    <row r="12" spans="1:7">
      <c r="C12" s="318" t="s">
        <v>415</v>
      </c>
    </row>
    <row r="13" spans="1:7" ht="9.9499999999999993" customHeight="1"/>
    <row r="14" spans="1:7" ht="35.1" customHeight="1">
      <c r="A14" s="512" t="s">
        <v>416</v>
      </c>
      <c r="B14" s="550" t="s">
        <v>102</v>
      </c>
      <c r="C14" s="550" t="s">
        <v>56</v>
      </c>
      <c r="D14" s="512" t="s">
        <v>90</v>
      </c>
      <c r="E14" s="550" t="s">
        <v>103</v>
      </c>
      <c r="F14" s="512" t="s">
        <v>500</v>
      </c>
      <c r="G14" s="512"/>
    </row>
    <row r="15" spans="1:7" ht="32.1" customHeight="1">
      <c r="A15" s="550"/>
      <c r="B15" s="550"/>
      <c r="C15" s="550"/>
      <c r="D15" s="512"/>
      <c r="E15" s="550"/>
      <c r="F15" s="316" t="s">
        <v>417</v>
      </c>
      <c r="G15" s="316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6" t="s">
        <v>140</v>
      </c>
      <c r="C19" s="16"/>
      <c r="D19" s="320"/>
      <c r="E19" s="547"/>
      <c r="F19" s="545"/>
    </row>
    <row r="20" spans="2:6">
      <c r="B20" s="256"/>
      <c r="C20" s="321" t="s">
        <v>458</v>
      </c>
      <c r="D20" s="321" t="s">
        <v>127</v>
      </c>
      <c r="E20" s="548" t="s">
        <v>213</v>
      </c>
      <c r="F20" s="548"/>
    </row>
    <row r="21" spans="2:6">
      <c r="B21" s="256"/>
      <c r="C21" s="321"/>
      <c r="D21" s="321"/>
      <c r="E21" s="321"/>
      <c r="F21" s="321"/>
    </row>
    <row r="23" spans="2:6">
      <c r="B23" s="256" t="s">
        <v>141</v>
      </c>
      <c r="C23" s="16"/>
      <c r="D23" s="320"/>
      <c r="E23" s="547"/>
      <c r="F23" s="545"/>
    </row>
    <row r="24" spans="2:6">
      <c r="C24" s="321" t="s">
        <v>458</v>
      </c>
      <c r="D24" s="321" t="s">
        <v>127</v>
      </c>
      <c r="E24" s="548" t="s">
        <v>213</v>
      </c>
      <c r="F24" s="54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9" t="s">
        <v>120</v>
      </c>
      <c r="B8" s="549"/>
      <c r="C8" s="549"/>
      <c r="D8" s="549"/>
      <c r="E8" s="549"/>
      <c r="F8" s="549"/>
      <c r="G8" s="549"/>
      <c r="H8" s="549"/>
      <c r="I8" s="549"/>
      <c r="J8" s="549"/>
    </row>
    <row r="9" spans="1:10">
      <c r="A9" s="549" t="s">
        <v>385</v>
      </c>
      <c r="B9" s="549"/>
      <c r="C9" s="549"/>
      <c r="D9" s="549"/>
      <c r="E9" s="549"/>
      <c r="F9" s="549"/>
      <c r="G9" s="549"/>
      <c r="H9" s="549"/>
      <c r="I9" s="549"/>
      <c r="J9" s="549"/>
    </row>
    <row r="10" spans="1:10">
      <c r="A10" s="497"/>
      <c r="B10" s="497"/>
      <c r="C10" s="497"/>
      <c r="D10" s="497"/>
      <c r="E10" s="497"/>
      <c r="F10" s="497"/>
      <c r="G10" s="497"/>
      <c r="H10" s="497"/>
      <c r="I10" s="497"/>
      <c r="J10" s="497"/>
    </row>
    <row r="11" spans="1:10">
      <c r="A11" s="15" t="s">
        <v>104</v>
      </c>
    </row>
    <row r="13" spans="1:10" ht="18" customHeight="1">
      <c r="A13" s="478" t="s">
        <v>105</v>
      </c>
      <c r="B13" s="478" t="s">
        <v>106</v>
      </c>
      <c r="C13" s="12" t="s">
        <v>107</v>
      </c>
      <c r="D13" s="478" t="s">
        <v>108</v>
      </c>
      <c r="E13" s="478"/>
      <c r="F13" s="478"/>
      <c r="G13" s="478"/>
      <c r="H13" s="478"/>
      <c r="I13" s="478"/>
      <c r="J13" s="478"/>
    </row>
    <row r="14" spans="1:10" ht="19.5" customHeight="1">
      <c r="A14" s="478"/>
      <c r="B14" s="478"/>
      <c r="C14" s="47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78" t="s">
        <v>118</v>
      </c>
      <c r="J14" s="478" t="s">
        <v>119</v>
      </c>
    </row>
    <row r="15" spans="1:10" ht="27.75" customHeight="1">
      <c r="A15" s="478"/>
      <c r="B15" s="478"/>
      <c r="C15" s="47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78"/>
      <c r="J15" s="47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45"/>
      <c r="C19" s="545"/>
      <c r="D19" s="66"/>
      <c r="E19" s="66"/>
    </row>
    <row r="21" spans="1:5">
      <c r="A21" s="15" t="s">
        <v>141</v>
      </c>
      <c r="B21" s="545"/>
      <c r="C21" s="545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4" t="s">
        <v>442</v>
      </c>
      <c r="E8" s="63"/>
      <c r="F8" s="63"/>
      <c r="G8" s="63"/>
    </row>
    <row r="9" spans="1:7">
      <c r="A9" s="63"/>
      <c r="B9" s="63"/>
      <c r="C9" s="63"/>
      <c r="D9" s="324" t="s">
        <v>443</v>
      </c>
      <c r="E9" s="63"/>
      <c r="F9" s="63"/>
      <c r="G9" s="63"/>
    </row>
    <row r="10" spans="1:7">
      <c r="A10" s="63"/>
      <c r="B10" s="554"/>
      <c r="C10" s="554"/>
      <c r="D10" s="554"/>
      <c r="E10" s="554"/>
      <c r="F10" s="554"/>
      <c r="G10" s="63"/>
    </row>
    <row r="12" spans="1:7" ht="33.75" customHeight="1">
      <c r="A12" s="512" t="s">
        <v>79</v>
      </c>
      <c r="B12" s="512" t="s">
        <v>89</v>
      </c>
      <c r="C12" s="322" t="s">
        <v>90</v>
      </c>
      <c r="D12" s="552" t="s">
        <v>441</v>
      </c>
      <c r="E12" s="512" t="s">
        <v>122</v>
      </c>
      <c r="F12" s="512" t="s">
        <v>90</v>
      </c>
      <c r="G12" s="512" t="s">
        <v>103</v>
      </c>
    </row>
    <row r="13" spans="1:7" ht="16.5" customHeight="1">
      <c r="A13" s="512"/>
      <c r="B13" s="512"/>
      <c r="C13" s="322" t="s">
        <v>501</v>
      </c>
      <c r="D13" s="553"/>
      <c r="E13" s="512"/>
      <c r="F13" s="512"/>
      <c r="G13" s="51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45"/>
      <c r="C17" s="545"/>
      <c r="D17" s="320"/>
      <c r="E17" s="16"/>
    </row>
    <row r="18" spans="1:5">
      <c r="B18" s="551" t="s">
        <v>458</v>
      </c>
      <c r="C18" s="551"/>
      <c r="D18" s="323" t="s">
        <v>127</v>
      </c>
      <c r="E18" s="323" t="s">
        <v>213</v>
      </c>
    </row>
    <row r="19" spans="1:5">
      <c r="B19" s="343"/>
      <c r="C19" s="343"/>
      <c r="D19" s="343"/>
      <c r="E19" s="343"/>
    </row>
    <row r="20" spans="1:5">
      <c r="A20" s="15" t="s">
        <v>141</v>
      </c>
      <c r="B20" s="545"/>
      <c r="C20" s="545"/>
      <c r="D20" s="320"/>
      <c r="E20" s="16"/>
    </row>
    <row r="21" spans="1:5">
      <c r="B21" s="551" t="s">
        <v>458</v>
      </c>
      <c r="C21" s="551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SheetLayoutView="70" workbookViewId="0"/>
  </sheetViews>
  <sheetFormatPr defaultRowHeight="15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3" t="s">
        <v>125</v>
      </c>
      <c r="G3" s="51"/>
      <c r="H3" s="53"/>
    </row>
    <row r="4" spans="1:8">
      <c r="A4" s="564" t="s">
        <v>22</v>
      </c>
      <c r="B4" s="564"/>
      <c r="C4" s="564"/>
      <c r="D4" s="564"/>
      <c r="E4" s="564"/>
    </row>
    <row r="5" spans="1:8" ht="15.75" customHeight="1">
      <c r="F5" s="353" t="s">
        <v>474</v>
      </c>
      <c r="G5" s="98"/>
      <c r="H5" s="98"/>
    </row>
    <row r="6" spans="1:8" ht="8.25" customHeight="1">
      <c r="F6" s="98"/>
      <c r="G6" s="98"/>
      <c r="H6" s="98"/>
    </row>
    <row r="7" spans="1:8">
      <c r="F7" s="122"/>
      <c r="G7" s="274"/>
      <c r="H7" s="122"/>
    </row>
    <row r="8" spans="1:8">
      <c r="F8" s="273" t="s">
        <v>458</v>
      </c>
      <c r="G8" s="273" t="s">
        <v>127</v>
      </c>
      <c r="H8" s="273" t="s">
        <v>213</v>
      </c>
    </row>
    <row r="9" spans="1:8" ht="16.5" customHeight="1">
      <c r="F9" s="489" t="s">
        <v>387</v>
      </c>
      <c r="G9" s="489"/>
      <c r="H9" s="98"/>
    </row>
    <row r="10" spans="1:8">
      <c r="G10" s="98"/>
      <c r="H10" s="98"/>
    </row>
    <row r="11" spans="1:8">
      <c r="A11" s="565" t="s">
        <v>128</v>
      </c>
      <c r="B11" s="565"/>
      <c r="C11" s="565"/>
      <c r="D11" s="565"/>
      <c r="E11" s="565"/>
      <c r="F11" s="565"/>
      <c r="G11" s="565"/>
      <c r="H11" s="565"/>
    </row>
    <row r="12" spans="1:8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>
      <c r="A13" s="566"/>
      <c r="B13" s="566"/>
      <c r="C13" s="566"/>
      <c r="D13" s="566"/>
      <c r="E13" s="566"/>
      <c r="F13" s="566"/>
      <c r="G13" s="566"/>
      <c r="H13" s="566"/>
    </row>
    <row r="14" spans="1:8">
      <c r="B14" s="326" t="s">
        <v>476</v>
      </c>
      <c r="C14" s="326"/>
      <c r="D14" s="326"/>
      <c r="E14" s="326"/>
      <c r="F14" s="326"/>
      <c r="G14" s="326"/>
      <c r="H14" s="326"/>
    </row>
    <row r="15" spans="1:8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>
      <c r="A16" s="299" t="s">
        <v>398</v>
      </c>
      <c r="B16" s="299"/>
      <c r="C16" s="299"/>
      <c r="D16" s="556"/>
      <c r="E16" s="556"/>
      <c r="F16" s="567"/>
      <c r="G16" s="570"/>
      <c r="H16" s="571"/>
    </row>
    <row r="17" spans="1:8">
      <c r="A17" s="299" t="s">
        <v>480</v>
      </c>
      <c r="B17" s="251"/>
      <c r="C17" s="251"/>
      <c r="D17" s="568"/>
      <c r="E17" s="568"/>
      <c r="F17" s="569"/>
      <c r="G17" s="570"/>
      <c r="H17" s="571"/>
    </row>
    <row r="18" spans="1:8">
      <c r="A18" s="234"/>
      <c r="D18" s="556"/>
      <c r="E18" s="556"/>
      <c r="F18" s="556"/>
      <c r="G18" s="570"/>
      <c r="H18" s="571"/>
    </row>
    <row r="19" spans="1:8">
      <c r="A19" s="232"/>
      <c r="D19" s="556"/>
      <c r="E19" s="556"/>
      <c r="F19" s="556"/>
      <c r="G19" s="570"/>
      <c r="H19" s="571"/>
    </row>
    <row r="20" spans="1:8">
      <c r="A20" s="390"/>
      <c r="B20" s="390"/>
      <c r="C20" s="390"/>
      <c r="D20" s="556"/>
      <c r="E20" s="556"/>
      <c r="F20" s="556"/>
      <c r="G20" s="570"/>
      <c r="H20" s="571"/>
    </row>
    <row r="21" spans="1:8">
      <c r="A21" s="390"/>
      <c r="B21" s="390"/>
      <c r="C21" s="390"/>
      <c r="D21" s="556"/>
      <c r="E21" s="556"/>
      <c r="F21" s="556"/>
      <c r="G21" s="570"/>
      <c r="H21" s="571"/>
    </row>
    <row r="22" spans="1:8">
      <c r="A22" s="233"/>
      <c r="D22" s="555" t="s">
        <v>458</v>
      </c>
      <c r="E22" s="555"/>
      <c r="F22" s="555"/>
      <c r="G22" s="555" t="s">
        <v>213</v>
      </c>
      <c r="H22" s="555"/>
    </row>
    <row r="23" spans="1:8">
      <c r="A23" s="566" t="s">
        <v>129</v>
      </c>
      <c r="B23" s="566"/>
      <c r="C23" s="566"/>
      <c r="D23" s="566"/>
      <c r="E23" s="566"/>
      <c r="F23" s="566"/>
      <c r="G23" s="566"/>
      <c r="H23" s="566"/>
    </row>
    <row r="24" spans="1:8">
      <c r="A24" s="580"/>
      <c r="B24" s="580"/>
      <c r="C24" s="580"/>
      <c r="D24" s="580"/>
      <c r="E24" s="580"/>
      <c r="F24" s="580"/>
      <c r="G24" s="580"/>
      <c r="H24" s="580"/>
    </row>
    <row r="25" spans="1:8" ht="12.75">
      <c r="A25" s="581" t="s">
        <v>130</v>
      </c>
      <c r="B25" s="581"/>
      <c r="C25" s="581"/>
      <c r="D25" s="581"/>
      <c r="E25" s="581"/>
      <c r="F25" s="581"/>
      <c r="G25" s="581"/>
      <c r="H25" s="581"/>
    </row>
    <row r="26" spans="1:8">
      <c r="A26" s="566" t="s">
        <v>131</v>
      </c>
      <c r="B26" s="566"/>
      <c r="C26" s="566"/>
      <c r="D26" s="566"/>
      <c r="E26" s="566"/>
      <c r="F26" s="566"/>
      <c r="G26" s="566"/>
      <c r="H26" s="566"/>
    </row>
    <row r="27" spans="1:8">
      <c r="A27" s="561"/>
      <c r="B27" s="561"/>
      <c r="C27" s="561"/>
      <c r="D27" s="561"/>
      <c r="E27" s="561"/>
      <c r="F27" s="561"/>
      <c r="G27" s="561"/>
      <c r="H27" s="561"/>
    </row>
    <row r="28" spans="1:8">
      <c r="A28" s="560"/>
      <c r="B28" s="560"/>
      <c r="C28" s="560"/>
      <c r="D28" s="560"/>
      <c r="E28" s="560"/>
      <c r="F28" s="560"/>
      <c r="G28" s="560"/>
      <c r="H28" s="560"/>
    </row>
    <row r="29" spans="1:8">
      <c r="A29" s="561"/>
      <c r="B29" s="561"/>
      <c r="C29" s="561"/>
      <c r="D29" s="561"/>
      <c r="E29" s="561"/>
      <c r="F29" s="561"/>
      <c r="G29" s="561"/>
      <c r="H29" s="561"/>
    </row>
    <row r="30" spans="1:8" ht="12.75">
      <c r="A30" s="562" t="s">
        <v>368</v>
      </c>
      <c r="B30" s="562"/>
      <c r="C30" s="562"/>
      <c r="D30" s="562"/>
      <c r="E30" s="562"/>
      <c r="F30" s="562"/>
      <c r="G30" s="562"/>
      <c r="H30" s="562"/>
    </row>
    <row r="31" spans="1:8">
      <c r="A31" s="563" t="s">
        <v>137</v>
      </c>
      <c r="B31" s="563"/>
      <c r="C31" s="563"/>
      <c r="D31" s="563"/>
      <c r="E31" s="563"/>
      <c r="F31" s="563"/>
      <c r="G31" s="563"/>
      <c r="H31" s="563"/>
    </row>
    <row r="32" spans="1:8">
      <c r="A32" s="563" t="s">
        <v>136</v>
      </c>
      <c r="B32" s="563"/>
      <c r="C32" s="563"/>
      <c r="D32" s="563"/>
      <c r="E32" s="563"/>
      <c r="F32" s="563"/>
      <c r="G32" s="563"/>
      <c r="H32" s="563"/>
    </row>
    <row r="33" spans="1:8">
      <c r="A33" s="558"/>
      <c r="B33" s="558"/>
      <c r="C33" s="558"/>
      <c r="D33" s="558"/>
      <c r="E33" s="558"/>
      <c r="F33" s="558"/>
      <c r="G33" s="558"/>
      <c r="H33" s="558"/>
    </row>
    <row r="34" spans="1:8">
      <c r="A34" s="559"/>
      <c r="B34" s="559"/>
      <c r="C34" s="559"/>
      <c r="D34" s="559"/>
      <c r="E34" s="559"/>
      <c r="F34" s="559"/>
      <c r="G34" s="559"/>
      <c r="H34" s="559"/>
    </row>
    <row r="35" spans="1:8">
      <c r="A35" s="559"/>
      <c r="B35" s="559"/>
      <c r="C35" s="559"/>
      <c r="D35" s="559"/>
      <c r="E35" s="559"/>
      <c r="F35" s="559"/>
      <c r="G35" s="559"/>
      <c r="H35" s="559"/>
    </row>
    <row r="36" spans="1:8" ht="12.75">
      <c r="A36" s="581" t="s">
        <v>132</v>
      </c>
      <c r="B36" s="581"/>
      <c r="C36" s="581"/>
      <c r="D36" s="581"/>
      <c r="E36" s="581"/>
      <c r="F36" s="581"/>
      <c r="G36" s="581"/>
      <c r="H36" s="581"/>
    </row>
    <row r="37" spans="1:8">
      <c r="A37" s="563" t="s">
        <v>133</v>
      </c>
      <c r="B37" s="563"/>
      <c r="C37" s="563"/>
      <c r="D37" s="563"/>
      <c r="E37" s="563"/>
      <c r="F37" s="563"/>
      <c r="G37" s="563"/>
      <c r="H37" s="563"/>
    </row>
    <row r="38" spans="1:8">
      <c r="A38" s="56"/>
      <c r="B38" s="239"/>
      <c r="C38" s="239"/>
      <c r="D38" s="239"/>
      <c r="E38" s="56"/>
      <c r="F38" s="56"/>
      <c r="G38" s="56"/>
      <c r="H38" s="56"/>
    </row>
    <row r="39" spans="1:8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>
      <c r="A40" s="562" t="s">
        <v>369</v>
      </c>
      <c r="B40" s="562"/>
      <c r="C40" s="562"/>
      <c r="D40" s="562"/>
      <c r="E40" s="562"/>
      <c r="F40" s="562"/>
      <c r="G40" s="562"/>
      <c r="H40" s="562"/>
    </row>
    <row r="41" spans="1:8">
      <c r="A41" s="563" t="s">
        <v>134</v>
      </c>
      <c r="B41" s="563"/>
      <c r="C41" s="563"/>
      <c r="D41" s="563"/>
      <c r="E41" s="563"/>
      <c r="F41" s="563"/>
      <c r="G41" s="563"/>
      <c r="H41" s="563"/>
    </row>
    <row r="42" spans="1:8">
      <c r="A42" s="558"/>
      <c r="B42" s="558"/>
      <c r="C42" s="558"/>
      <c r="D42" s="558"/>
      <c r="E42" s="558"/>
      <c r="F42" s="558"/>
      <c r="G42" s="558"/>
      <c r="H42" s="558"/>
    </row>
    <row r="43" spans="1:8">
      <c r="A43" s="559"/>
      <c r="B43" s="559"/>
      <c r="C43" s="559"/>
      <c r="D43" s="559"/>
      <c r="E43" s="559"/>
      <c r="F43" s="559"/>
      <c r="G43" s="559"/>
      <c r="H43" s="559"/>
    </row>
    <row r="44" spans="1:8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>
      <c r="A45" s="557" t="s">
        <v>396</v>
      </c>
      <c r="B45" s="557"/>
      <c r="C45" s="557"/>
      <c r="D45" s="557"/>
      <c r="E45" s="557"/>
      <c r="F45" s="557"/>
      <c r="G45" s="296"/>
      <c r="H45" s="294"/>
    </row>
    <row r="46" spans="1:8" ht="30" customHeight="1">
      <c r="A46" s="557" t="s">
        <v>397</v>
      </c>
      <c r="B46" s="557"/>
      <c r="C46" s="557"/>
      <c r="D46" s="557"/>
      <c r="E46" s="557"/>
      <c r="F46" s="557"/>
      <c r="G46" s="296"/>
      <c r="H46" s="294"/>
    </row>
    <row r="47" spans="1:8" ht="9.9499999999999993" customHeight="1">
      <c r="A47" s="297"/>
      <c r="B47" s="297"/>
      <c r="C47" s="297"/>
      <c r="D47" s="297"/>
      <c r="E47" s="297"/>
      <c r="F47" s="297"/>
      <c r="G47" s="252"/>
      <c r="H47" s="298"/>
    </row>
    <row r="48" spans="1:8">
      <c r="A48" s="298" t="s">
        <v>399</v>
      </c>
      <c r="B48" s="297"/>
      <c r="C48" s="297"/>
      <c r="D48" s="556"/>
      <c r="E48" s="567"/>
      <c r="F48" s="300"/>
      <c r="G48" s="582"/>
      <c r="H48" s="572"/>
    </row>
    <row r="49" spans="1:8">
      <c r="A49" s="233" t="s">
        <v>334</v>
      </c>
      <c r="B49" s="242"/>
      <c r="C49" s="242"/>
      <c r="D49" s="556"/>
      <c r="E49" s="567"/>
      <c r="F49" s="300"/>
      <c r="G49" s="582"/>
      <c r="H49" s="572"/>
    </row>
    <row r="50" spans="1:8">
      <c r="A50" s="234"/>
      <c r="D50" s="556"/>
      <c r="E50" s="567"/>
      <c r="F50" s="300"/>
      <c r="G50" s="582"/>
      <c r="H50" s="572"/>
    </row>
    <row r="51" spans="1:8">
      <c r="A51" s="232"/>
      <c r="D51" s="556"/>
      <c r="E51" s="556"/>
      <c r="F51" s="300"/>
      <c r="G51" s="572"/>
      <c r="H51" s="572"/>
    </row>
    <row r="52" spans="1:8">
      <c r="A52" s="390"/>
      <c r="B52" s="390"/>
      <c r="C52" s="390"/>
      <c r="D52" s="556"/>
      <c r="E52" s="556"/>
      <c r="F52" s="300"/>
      <c r="G52" s="572"/>
      <c r="H52" s="572"/>
    </row>
    <row r="53" spans="1:8">
      <c r="A53" s="390"/>
      <c r="B53" s="390"/>
      <c r="C53" s="390"/>
      <c r="D53" s="556"/>
      <c r="E53" s="556"/>
      <c r="F53" s="300"/>
      <c r="G53" s="572"/>
      <c r="H53" s="572"/>
    </row>
    <row r="54" spans="1:8">
      <c r="D54" s="555" t="s">
        <v>458</v>
      </c>
      <c r="E54" s="555"/>
      <c r="F54" s="301" t="s">
        <v>127</v>
      </c>
      <c r="G54" s="555" t="s">
        <v>213</v>
      </c>
      <c r="H54" s="555"/>
    </row>
    <row r="55" spans="1:8">
      <c r="A55" s="565" t="s">
        <v>477</v>
      </c>
      <c r="B55" s="565"/>
      <c r="C55" s="565"/>
      <c r="D55" s="565"/>
      <c r="E55" s="565"/>
      <c r="F55" s="565"/>
      <c r="G55" s="565"/>
      <c r="H55" s="565"/>
    </row>
    <row r="56" spans="1:8">
      <c r="F56" s="59"/>
      <c r="G56" s="59"/>
    </row>
    <row r="57" spans="1:8" ht="30" customHeight="1">
      <c r="A57" s="48" t="s">
        <v>66</v>
      </c>
      <c r="B57" s="573" t="s">
        <v>478</v>
      </c>
      <c r="C57" s="574"/>
      <c r="D57" s="574"/>
      <c r="E57" s="575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576">
        <v>2</v>
      </c>
      <c r="C58" s="577"/>
      <c r="D58" s="577"/>
      <c r="E58" s="578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579"/>
      <c r="D61" s="579"/>
      <c r="E61" s="354"/>
      <c r="F61" s="579"/>
      <c r="G61" s="579"/>
    </row>
    <row r="62" spans="1:8">
      <c r="A62" s="352"/>
      <c r="B62" s="352"/>
      <c r="C62" s="555" t="s">
        <v>458</v>
      </c>
      <c r="D62" s="555"/>
      <c r="E62" s="351" t="s">
        <v>127</v>
      </c>
      <c r="F62" s="555" t="s">
        <v>213</v>
      </c>
      <c r="G62" s="555"/>
      <c r="H62" s="352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SheetLayoutView="70" workbookViewId="0">
      <selection activeCell="A2" sqref="A2:I2"/>
    </sheetView>
  </sheetViews>
  <sheetFormatPr defaultRowHeight="1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3"/>
      <c r="B1" s="290"/>
      <c r="C1" s="248"/>
      <c r="D1" s="248"/>
      <c r="E1" s="248"/>
      <c r="F1" s="223"/>
      <c r="G1" s="223"/>
      <c r="H1" s="223"/>
      <c r="I1" s="223"/>
    </row>
    <row r="2" spans="1:9">
      <c r="A2" s="565" t="s">
        <v>26</v>
      </c>
      <c r="B2" s="565"/>
      <c r="C2" s="565"/>
      <c r="D2" s="565"/>
      <c r="E2" s="565"/>
      <c r="F2" s="565"/>
      <c r="G2" s="565"/>
      <c r="H2" s="565"/>
      <c r="I2" s="565"/>
    </row>
    <row r="3" spans="1:9">
      <c r="A3" s="585" t="s">
        <v>332</v>
      </c>
      <c r="B3" s="585"/>
      <c r="C3" s="585"/>
      <c r="D3" s="585"/>
      <c r="E3" s="585"/>
      <c r="F3" s="585"/>
      <c r="G3" s="585"/>
      <c r="H3" s="585"/>
      <c r="I3" s="585"/>
    </row>
    <row r="4" spans="1:9">
      <c r="A4" s="225"/>
      <c r="B4" s="291"/>
      <c r="C4" s="249"/>
      <c r="D4" s="249"/>
      <c r="E4" s="249"/>
      <c r="F4" s="230" t="s">
        <v>337</v>
      </c>
      <c r="H4" s="225"/>
    </row>
    <row r="5" spans="1:9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>
      <c r="A6" s="225"/>
      <c r="B6" s="291"/>
      <c r="C6" s="556"/>
      <c r="D6" s="567"/>
      <c r="E6" s="570"/>
      <c r="F6" s="571"/>
      <c r="G6" s="571"/>
      <c r="H6" s="52"/>
      <c r="I6" s="225"/>
    </row>
    <row r="7" spans="1:9">
      <c r="A7" s="225"/>
      <c r="B7" s="291"/>
      <c r="C7" s="556"/>
      <c r="D7" s="567"/>
      <c r="E7" s="570"/>
      <c r="F7" s="571"/>
      <c r="G7" s="571"/>
      <c r="H7" s="52"/>
      <c r="I7" s="225"/>
    </row>
    <row r="8" spans="1:9">
      <c r="A8" s="225"/>
      <c r="B8" s="291"/>
      <c r="C8" s="556"/>
      <c r="D8" s="567"/>
      <c r="E8" s="570"/>
      <c r="F8" s="571"/>
      <c r="G8" s="571"/>
      <c r="H8" s="52"/>
      <c r="I8" s="225"/>
    </row>
    <row r="9" spans="1:9">
      <c r="C9" s="556"/>
      <c r="D9" s="567"/>
      <c r="E9" s="570"/>
      <c r="F9" s="571"/>
      <c r="G9" s="571"/>
      <c r="H9" s="52"/>
    </row>
    <row r="10" spans="1:9">
      <c r="A10" s="391"/>
      <c r="B10" s="391"/>
      <c r="C10" s="556"/>
      <c r="D10" s="567"/>
      <c r="E10" s="570"/>
      <c r="F10" s="571"/>
      <c r="G10" s="571"/>
      <c r="H10" s="52"/>
      <c r="I10" s="391"/>
    </row>
    <row r="11" spans="1:9">
      <c r="A11" s="391"/>
      <c r="B11" s="391"/>
      <c r="C11" s="556"/>
      <c r="D11" s="567"/>
      <c r="E11" s="570"/>
      <c r="F11" s="571"/>
      <c r="G11" s="571"/>
      <c r="H11" s="52"/>
      <c r="I11" s="391"/>
    </row>
    <row r="12" spans="1:9">
      <c r="A12" s="250"/>
      <c r="C12" s="251"/>
      <c r="D12" s="251"/>
      <c r="E12" s="251"/>
      <c r="F12" s="252"/>
      <c r="G12" s="252"/>
      <c r="H12" s="52"/>
      <c r="I12" s="250"/>
    </row>
    <row r="13" spans="1:9">
      <c r="A13" s="222" t="s">
        <v>336</v>
      </c>
    </row>
    <row r="14" spans="1:9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>
      <c r="G17" s="59"/>
      <c r="H17" s="59"/>
    </row>
    <row r="18" spans="1:9" ht="25.5" customHeight="1">
      <c r="A18" s="583" t="s">
        <v>388</v>
      </c>
      <c r="B18" s="583"/>
      <c r="C18" s="584" t="s">
        <v>79</v>
      </c>
      <c r="D18" s="584" t="s">
        <v>89</v>
      </c>
      <c r="E18" s="583" t="s">
        <v>121</v>
      </c>
      <c r="F18" s="584" t="s">
        <v>91</v>
      </c>
      <c r="G18" s="584"/>
      <c r="H18" s="583" t="s">
        <v>392</v>
      </c>
      <c r="I18" s="583"/>
    </row>
    <row r="19" spans="1:9" ht="47.25" customHeight="1">
      <c r="A19" s="48" t="s">
        <v>346</v>
      </c>
      <c r="B19" s="48" t="s">
        <v>389</v>
      </c>
      <c r="C19" s="584"/>
      <c r="D19" s="584"/>
      <c r="E19" s="583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>
      <c r="C21" s="222"/>
      <c r="D21" s="222"/>
      <c r="E21" s="59"/>
      <c r="F21" s="59"/>
    </row>
    <row r="23" spans="1:9">
      <c r="A23" s="226" t="s">
        <v>335</v>
      </c>
      <c r="B23" s="226"/>
      <c r="C23" s="226"/>
      <c r="D23" s="226"/>
      <c r="E23" s="226"/>
    </row>
    <row r="24" spans="1:9">
      <c r="A24" s="226" t="s">
        <v>333</v>
      </c>
      <c r="B24" s="226"/>
      <c r="C24" s="226"/>
      <c r="D24" s="226"/>
      <c r="E24" s="226"/>
    </row>
    <row r="25" spans="1:9">
      <c r="A25" s="222" t="s">
        <v>334</v>
      </c>
    </row>
    <row r="26" spans="1:9">
      <c r="C26" s="556"/>
      <c r="D26" s="567"/>
      <c r="E26" s="579"/>
      <c r="F26" s="579"/>
      <c r="G26" s="570"/>
      <c r="H26" s="571"/>
    </row>
    <row r="27" spans="1:9">
      <c r="C27" s="556"/>
      <c r="D27" s="567"/>
      <c r="E27" s="579"/>
      <c r="F27" s="579"/>
      <c r="G27" s="570"/>
      <c r="H27" s="571"/>
    </row>
    <row r="28" spans="1:9">
      <c r="C28" s="556"/>
      <c r="D28" s="567"/>
      <c r="E28" s="579"/>
      <c r="F28" s="579"/>
      <c r="G28" s="570"/>
      <c r="H28" s="571"/>
    </row>
    <row r="29" spans="1:9">
      <c r="C29" s="556"/>
      <c r="D29" s="567"/>
      <c r="E29" s="579"/>
      <c r="F29" s="579"/>
      <c r="G29" s="570"/>
      <c r="H29" s="571"/>
    </row>
    <row r="30" spans="1:9">
      <c r="C30" s="556"/>
      <c r="D30" s="567"/>
      <c r="E30" s="579"/>
      <c r="F30" s="579"/>
      <c r="G30" s="570"/>
      <c r="H30" s="571"/>
    </row>
    <row r="31" spans="1:9">
      <c r="C31" s="556"/>
      <c r="D31" s="567"/>
      <c r="E31" s="579"/>
      <c r="F31" s="579"/>
      <c r="G31" s="570"/>
      <c r="H31" s="571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497" t="s">
        <v>26</v>
      </c>
      <c r="B2" s="497"/>
      <c r="C2" s="497"/>
      <c r="D2" s="497"/>
      <c r="E2" s="497"/>
      <c r="F2" s="497"/>
      <c r="G2" s="497"/>
    </row>
    <row r="3" spans="1:7" s="63" customFormat="1">
      <c r="A3" s="497" t="s">
        <v>159</v>
      </c>
      <c r="B3" s="497"/>
      <c r="C3" s="497"/>
      <c r="D3" s="497"/>
      <c r="E3" s="497"/>
      <c r="F3" s="497"/>
      <c r="G3" s="497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586"/>
      <c r="D27" s="587"/>
      <c r="E27" s="588"/>
      <c r="F27" s="586"/>
    </row>
    <row r="28" spans="1:8" s="63" customFormat="1">
      <c r="A28" s="63" t="s">
        <v>166</v>
      </c>
      <c r="C28" s="586"/>
      <c r="D28" s="587"/>
      <c r="E28" s="588"/>
      <c r="F28" s="586"/>
    </row>
    <row r="29" spans="1:8" s="63" customFormat="1">
      <c r="A29" s="63" t="s">
        <v>164</v>
      </c>
      <c r="C29" s="586"/>
      <c r="D29" s="587"/>
      <c r="E29" s="588"/>
      <c r="F29" s="586"/>
    </row>
    <row r="30" spans="1:8" s="63" customFormat="1">
      <c r="A30" s="63" t="s">
        <v>165</v>
      </c>
      <c r="C30" s="586"/>
      <c r="D30" s="587"/>
      <c r="E30" s="588"/>
      <c r="F30" s="586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workbookViewId="0">
      <selection activeCell="A2" sqref="A2"/>
    </sheetView>
  </sheetViews>
  <sheetFormatPr defaultRowHeight="12.75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/>
    <row r="2" spans="1:12" s="63" customFormat="1" ht="15">
      <c r="F2" s="189" t="s">
        <v>26</v>
      </c>
    </row>
    <row r="3" spans="1:12" s="63" customFormat="1" ht="15">
      <c r="F3" s="189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>
      <c r="A23" s="490" t="s">
        <v>28</v>
      </c>
      <c r="B23" s="490"/>
      <c r="C23" s="490" t="s">
        <v>29</v>
      </c>
      <c r="D23" s="490" t="s">
        <v>30</v>
      </c>
      <c r="E23" s="490" t="s">
        <v>31</v>
      </c>
      <c r="F23" s="494" t="s">
        <v>39</v>
      </c>
      <c r="G23" s="490" t="s">
        <v>419</v>
      </c>
      <c r="H23" s="490"/>
      <c r="I23" s="490"/>
      <c r="J23" s="490"/>
      <c r="K23" s="490"/>
      <c r="L23" s="490"/>
    </row>
    <row r="24" spans="1:12" ht="29.25" customHeight="1">
      <c r="A24" s="490"/>
      <c r="B24" s="490"/>
      <c r="C24" s="490"/>
      <c r="D24" s="490"/>
      <c r="E24" s="490"/>
      <c r="F24" s="495"/>
      <c r="G24" s="490" t="s">
        <v>32</v>
      </c>
      <c r="H24" s="490" t="s">
        <v>33</v>
      </c>
      <c r="I24" s="490"/>
      <c r="J24" s="490" t="s">
        <v>139</v>
      </c>
      <c r="K24" s="490" t="s">
        <v>34</v>
      </c>
      <c r="L24" s="490" t="s">
        <v>5</v>
      </c>
    </row>
    <row r="25" spans="1:12" ht="38.25">
      <c r="A25" s="188" t="s">
        <v>35</v>
      </c>
      <c r="B25" s="188" t="s">
        <v>36</v>
      </c>
      <c r="C25" s="490"/>
      <c r="D25" s="490"/>
      <c r="E25" s="490"/>
      <c r="F25" s="496"/>
      <c r="G25" s="490"/>
      <c r="H25" s="188" t="s">
        <v>6</v>
      </c>
      <c r="I25" s="188" t="s">
        <v>37</v>
      </c>
      <c r="J25" s="490"/>
      <c r="K25" s="490"/>
      <c r="L25" s="490"/>
    </row>
    <row r="26" spans="1:1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488"/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</row>
    <row r="31" spans="1:12" ht="12.75" customHeight="1">
      <c r="A31" s="457" t="s">
        <v>55</v>
      </c>
      <c r="B31" s="452" t="s">
        <v>56</v>
      </c>
      <c r="C31" s="452"/>
      <c r="D31" s="452"/>
      <c r="E31" s="459" t="s">
        <v>57</v>
      </c>
      <c r="F31" s="457" t="s">
        <v>58</v>
      </c>
      <c r="G31" s="461" t="s">
        <v>411</v>
      </c>
      <c r="H31" s="462"/>
      <c r="I31" s="446" t="s">
        <v>420</v>
      </c>
      <c r="J31" s="448" t="s">
        <v>59</v>
      </c>
      <c r="K31" s="449"/>
      <c r="L31" s="450"/>
    </row>
    <row r="32" spans="1:12" ht="25.5">
      <c r="A32" s="458"/>
      <c r="B32" s="452"/>
      <c r="C32" s="452"/>
      <c r="D32" s="452"/>
      <c r="E32" s="460"/>
      <c r="F32" s="458"/>
      <c r="G32" s="386" t="s">
        <v>61</v>
      </c>
      <c r="H32" s="386" t="s">
        <v>62</v>
      </c>
      <c r="I32" s="447"/>
      <c r="J32" s="11" t="s">
        <v>63</v>
      </c>
      <c r="K32" s="384" t="s">
        <v>412</v>
      </c>
      <c r="L32" s="384" t="s">
        <v>421</v>
      </c>
    </row>
    <row r="33" spans="1:12">
      <c r="A33" s="387">
        <v>1</v>
      </c>
      <c r="B33" s="452">
        <v>2</v>
      </c>
      <c r="C33" s="452"/>
      <c r="D33" s="452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9"/>
      <c r="E36" s="588"/>
      <c r="F36" s="586"/>
      <c r="G36" s="586"/>
    </row>
    <row r="37" spans="1:12" ht="15">
      <c r="A37" s="63" t="s">
        <v>166</v>
      </c>
      <c r="B37" s="63"/>
      <c r="D37" s="389"/>
      <c r="E37" s="589"/>
      <c r="F37" s="590"/>
      <c r="G37" s="590"/>
    </row>
    <row r="38" spans="1:12" ht="15">
      <c r="A38" s="63" t="s">
        <v>164</v>
      </c>
      <c r="B38" s="63"/>
      <c r="D38" s="389"/>
      <c r="E38" s="589"/>
      <c r="F38" s="590"/>
      <c r="G38" s="590"/>
    </row>
    <row r="39" spans="1:12" ht="15">
      <c r="A39" s="63" t="s">
        <v>165</v>
      </c>
      <c r="B39" s="63"/>
      <c r="D39" s="389"/>
      <c r="E39" s="589"/>
      <c r="F39" s="590"/>
      <c r="G39" s="590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8"/>
      <c r="H1" s="98"/>
      <c r="I1" s="98"/>
    </row>
    <row r="2" spans="1:14">
      <c r="F2" s="98"/>
      <c r="G2" s="98"/>
      <c r="H2" s="98"/>
      <c r="I2" s="98"/>
    </row>
    <row r="3" spans="1:14">
      <c r="B3" s="36" t="s">
        <v>300</v>
      </c>
    </row>
    <row r="4" spans="1:14">
      <c r="B4" s="68"/>
      <c r="C4" s="285"/>
      <c r="E4" s="591"/>
      <c r="F4" s="592"/>
      <c r="G4" s="274"/>
      <c r="H4" s="543"/>
      <c r="I4" s="543"/>
    </row>
    <row r="5" spans="1:14">
      <c r="B5" s="284" t="s">
        <v>126</v>
      </c>
      <c r="C5" s="284" t="s">
        <v>386</v>
      </c>
      <c r="E5" s="469" t="s">
        <v>126</v>
      </c>
      <c r="F5" s="469"/>
      <c r="G5" s="350" t="s">
        <v>127</v>
      </c>
      <c r="H5" s="469" t="s">
        <v>213</v>
      </c>
      <c r="I5" s="469"/>
    </row>
    <row r="6" spans="1:14" ht="9.9499999999999993" customHeight="1">
      <c r="G6" s="98"/>
      <c r="H6" s="98"/>
      <c r="I6" s="98"/>
    </row>
    <row r="7" spans="1:14">
      <c r="E7" s="98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98" t="s">
        <v>54</v>
      </c>
      <c r="B24" s="598"/>
      <c r="C24" s="598"/>
      <c r="D24" s="598"/>
      <c r="E24" s="598"/>
      <c r="F24" s="598"/>
      <c r="G24" s="598"/>
      <c r="H24" s="598"/>
      <c r="I24" s="598"/>
    </row>
    <row r="25" spans="1:14" ht="18.75">
      <c r="A25" s="598" t="s">
        <v>191</v>
      </c>
      <c r="B25" s="598"/>
      <c r="C25" s="598"/>
      <c r="D25" s="598"/>
      <c r="E25" s="598"/>
      <c r="F25" s="598"/>
      <c r="G25" s="598"/>
      <c r="H25" s="598"/>
      <c r="I25" s="59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599" t="s">
        <v>192</v>
      </c>
      <c r="C27" s="599"/>
      <c r="D27" s="599"/>
      <c r="E27" s="599"/>
      <c r="F27" s="599"/>
      <c r="G27" s="599"/>
      <c r="H27" s="599"/>
      <c r="I27" s="599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52" t="s">
        <v>66</v>
      </c>
      <c r="B36" s="552" t="s">
        <v>177</v>
      </c>
      <c r="C36" s="552" t="s">
        <v>178</v>
      </c>
      <c r="D36" s="457" t="s">
        <v>90</v>
      </c>
      <c r="E36" s="600" t="s">
        <v>58</v>
      </c>
      <c r="F36" s="595" t="s">
        <v>179</v>
      </c>
      <c r="G36" s="596"/>
      <c r="H36" s="595" t="s">
        <v>420</v>
      </c>
      <c r="I36" s="597"/>
      <c r="J36" s="512" t="s">
        <v>483</v>
      </c>
      <c r="K36" s="512" t="s">
        <v>484</v>
      </c>
    </row>
    <row r="37" spans="1:11" ht="55.5" customHeight="1">
      <c r="A37" s="553"/>
      <c r="B37" s="553"/>
      <c r="C37" s="553"/>
      <c r="D37" s="458"/>
      <c r="E37" s="601"/>
      <c r="F37" s="84" t="s">
        <v>180</v>
      </c>
      <c r="G37" s="83" t="s">
        <v>119</v>
      </c>
      <c r="H37" s="84" t="s">
        <v>180</v>
      </c>
      <c r="I37" s="83" t="s">
        <v>119</v>
      </c>
      <c r="J37" s="550"/>
      <c r="K37" s="550"/>
    </row>
    <row r="38" spans="1:11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2"/>
      <c r="D49" s="593"/>
      <c r="E49" s="594"/>
      <c r="F49" s="588"/>
      <c r="G49" s="586"/>
      <c r="H49" s="586"/>
      <c r="I49" s="35"/>
    </row>
    <row r="50" spans="1:9">
      <c r="C50" s="325" t="s">
        <v>126</v>
      </c>
      <c r="D50" s="548" t="s">
        <v>127</v>
      </c>
      <c r="E50" s="548"/>
      <c r="F50" s="548" t="s">
        <v>213</v>
      </c>
      <c r="G50" s="548"/>
      <c r="H50" s="548"/>
    </row>
    <row r="51" spans="1:9">
      <c r="A51" s="36" t="s">
        <v>141</v>
      </c>
      <c r="C51" s="272"/>
      <c r="D51" s="593"/>
      <c r="E51" s="594"/>
      <c r="F51" s="588"/>
      <c r="G51" s="586"/>
      <c r="H51" s="586"/>
      <c r="I51" s="35"/>
    </row>
    <row r="52" spans="1:9">
      <c r="C52" s="325" t="s">
        <v>126</v>
      </c>
      <c r="D52" s="548" t="s">
        <v>127</v>
      </c>
      <c r="E52" s="548"/>
      <c r="F52" s="548" t="s">
        <v>213</v>
      </c>
      <c r="G52" s="548"/>
      <c r="H52" s="548"/>
    </row>
    <row r="53" spans="1:9">
      <c r="A53" s="36" t="s">
        <v>153</v>
      </c>
      <c r="C53" s="272"/>
      <c r="D53" s="593"/>
      <c r="E53" s="594"/>
      <c r="F53" s="588"/>
      <c r="G53" s="586"/>
      <c r="H53" s="586"/>
    </row>
    <row r="54" spans="1:9">
      <c r="C54" s="325" t="s">
        <v>126</v>
      </c>
      <c r="D54" s="548" t="s">
        <v>127</v>
      </c>
      <c r="E54" s="548"/>
      <c r="F54" s="548" t="s">
        <v>213</v>
      </c>
      <c r="G54" s="548"/>
      <c r="H54" s="548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598" t="s">
        <v>54</v>
      </c>
      <c r="B8" s="598"/>
      <c r="C8" s="598"/>
      <c r="D8" s="598"/>
      <c r="E8" s="598"/>
      <c r="F8" s="598"/>
      <c r="G8" s="598"/>
      <c r="H8" s="598"/>
      <c r="I8" s="598"/>
    </row>
    <row r="9" spans="1:9" ht="18.75">
      <c r="A9" s="598" t="s">
        <v>191</v>
      </c>
      <c r="B9" s="598"/>
      <c r="C9" s="598"/>
      <c r="D9" s="598"/>
      <c r="E9" s="598"/>
      <c r="F9" s="598"/>
      <c r="G9" s="598"/>
      <c r="H9" s="598"/>
      <c r="I9" s="59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599" t="s">
        <v>192</v>
      </c>
      <c r="C11" s="599"/>
      <c r="D11" s="599"/>
      <c r="E11" s="599"/>
      <c r="F11" s="599"/>
      <c r="G11" s="599"/>
      <c r="H11" s="599"/>
      <c r="I11" s="599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477" t="s">
        <v>66</v>
      </c>
      <c r="B21" s="477" t="s">
        <v>506</v>
      </c>
      <c r="C21" s="477" t="s">
        <v>178</v>
      </c>
      <c r="D21" s="477" t="s">
        <v>90</v>
      </c>
      <c r="E21" s="477" t="s">
        <v>507</v>
      </c>
      <c r="F21" s="602" t="s">
        <v>508</v>
      </c>
      <c r="G21" s="602"/>
      <c r="H21" s="602" t="s">
        <v>509</v>
      </c>
      <c r="I21" s="603"/>
    </row>
    <row r="22" spans="1:9" ht="60" customHeight="1">
      <c r="A22" s="477"/>
      <c r="B22" s="477"/>
      <c r="C22" s="477"/>
      <c r="D22" s="477"/>
      <c r="E22" s="477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2"/>
      <c r="D35" s="593"/>
      <c r="E35" s="594"/>
      <c r="F35" s="588"/>
      <c r="G35" s="586"/>
      <c r="H35" s="586"/>
      <c r="I35" s="35"/>
    </row>
    <row r="36" spans="1:9">
      <c r="C36" s="325" t="s">
        <v>458</v>
      </c>
      <c r="D36" s="548" t="s">
        <v>127</v>
      </c>
      <c r="E36" s="548"/>
      <c r="F36" s="548" t="s">
        <v>213</v>
      </c>
      <c r="G36" s="548"/>
      <c r="H36" s="548"/>
    </row>
    <row r="37" spans="1:9">
      <c r="C37" s="343"/>
      <c r="D37" s="321"/>
      <c r="E37" s="321"/>
      <c r="F37" s="321"/>
      <c r="G37" s="321"/>
      <c r="H37" s="321"/>
    </row>
    <row r="38" spans="1:9">
      <c r="A38" s="36" t="s">
        <v>141</v>
      </c>
      <c r="C38" s="272"/>
      <c r="D38" s="593"/>
      <c r="E38" s="594"/>
      <c r="F38" s="588"/>
      <c r="G38" s="586"/>
      <c r="H38" s="586"/>
      <c r="I38" s="35"/>
    </row>
    <row r="39" spans="1:9">
      <c r="C39" s="325" t="s">
        <v>458</v>
      </c>
      <c r="D39" s="548" t="s">
        <v>127</v>
      </c>
      <c r="E39" s="548"/>
      <c r="F39" s="548" t="s">
        <v>213</v>
      </c>
      <c r="G39" s="548"/>
      <c r="H39" s="548"/>
    </row>
    <row r="40" spans="1:9">
      <c r="C40" s="343"/>
      <c r="D40" s="321"/>
      <c r="E40" s="321"/>
      <c r="F40" s="321"/>
      <c r="G40" s="321"/>
      <c r="H40" s="321"/>
    </row>
    <row r="41" spans="1:9">
      <c r="A41" s="36" t="s">
        <v>153</v>
      </c>
      <c r="C41" s="272"/>
      <c r="D41" s="593"/>
      <c r="E41" s="594"/>
      <c r="F41" s="588"/>
      <c r="G41" s="586"/>
      <c r="H41" s="586"/>
    </row>
    <row r="42" spans="1:9">
      <c r="C42" s="325" t="s">
        <v>458</v>
      </c>
      <c r="D42" s="548" t="s">
        <v>127</v>
      </c>
      <c r="E42" s="548"/>
      <c r="F42" s="548" t="s">
        <v>213</v>
      </c>
      <c r="G42" s="548"/>
      <c r="H42" s="548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45"/>
      <c r="B2" s="545"/>
      <c r="G2" s="77"/>
    </row>
    <row r="3" spans="1:7">
      <c r="A3" s="604" t="s">
        <v>22</v>
      </c>
      <c r="B3" s="604"/>
      <c r="G3" s="77"/>
    </row>
    <row r="4" spans="1:7">
      <c r="A4" s="66"/>
      <c r="B4" s="66"/>
      <c r="C4" s="66"/>
      <c r="D4" s="1" t="s">
        <v>258</v>
      </c>
      <c r="E4" s="98"/>
      <c r="F4" s="98"/>
      <c r="G4" s="98"/>
    </row>
    <row r="5" spans="1:7">
      <c r="D5" s="7"/>
      <c r="E5" s="274"/>
      <c r="F5" s="543"/>
      <c r="G5" s="543"/>
    </row>
    <row r="6" spans="1:7">
      <c r="D6" s="180" t="s">
        <v>126</v>
      </c>
      <c r="E6" s="180" t="s">
        <v>127</v>
      </c>
      <c r="F6" s="445" t="s">
        <v>213</v>
      </c>
      <c r="G6" s="445"/>
    </row>
    <row r="7" spans="1:7" ht="9.9499999999999993" customHeight="1">
      <c r="D7" s="180"/>
      <c r="E7" s="180"/>
      <c r="F7" s="187"/>
      <c r="G7" s="187"/>
    </row>
    <row r="8" spans="1:7">
      <c r="D8" s="98" t="s">
        <v>260</v>
      </c>
      <c r="E8" s="180"/>
      <c r="F8" s="187"/>
      <c r="G8" s="187"/>
    </row>
    <row r="9" spans="1:7">
      <c r="D9" s="98"/>
      <c r="E9" s="180"/>
      <c r="F9" s="187"/>
      <c r="G9" s="187"/>
    </row>
    <row r="10" spans="1:7">
      <c r="A10" s="605" t="s">
        <v>26</v>
      </c>
      <c r="B10" s="605"/>
      <c r="C10" s="605"/>
      <c r="D10" s="605"/>
      <c r="E10" s="605"/>
      <c r="F10" s="605"/>
      <c r="G10" s="605"/>
    </row>
    <row r="11" spans="1:7">
      <c r="A11" s="605" t="s">
        <v>214</v>
      </c>
      <c r="B11" s="605"/>
      <c r="C11" s="605"/>
      <c r="D11" s="605"/>
      <c r="E11" s="605"/>
      <c r="F11" s="605"/>
      <c r="G11" s="605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>
      <c r="A24" s="15" t="s">
        <v>225</v>
      </c>
      <c r="E24" s="179"/>
      <c r="F24" s="17"/>
      <c r="G24" s="63" t="s">
        <v>434</v>
      </c>
    </row>
    <row r="25" spans="1:9">
      <c r="G25" s="63"/>
    </row>
    <row r="26" spans="1:9">
      <c r="A26" s="497" t="s">
        <v>64</v>
      </c>
      <c r="B26" s="497"/>
      <c r="C26" s="497"/>
      <c r="D26" s="497"/>
      <c r="E26" s="497"/>
      <c r="F26" s="497"/>
      <c r="G26" s="497"/>
    </row>
    <row r="27" spans="1:9">
      <c r="A27" s="497" t="s">
        <v>230</v>
      </c>
      <c r="B27" s="497"/>
      <c r="C27" s="497"/>
      <c r="D27" s="497"/>
      <c r="E27" s="497"/>
      <c r="F27" s="497"/>
      <c r="G27" s="497"/>
    </row>
    <row r="29" spans="1:9">
      <c r="A29" s="512" t="s">
        <v>200</v>
      </c>
      <c r="B29" s="512" t="s">
        <v>201</v>
      </c>
      <c r="C29" s="512" t="s">
        <v>202</v>
      </c>
      <c r="D29" s="512" t="s">
        <v>203</v>
      </c>
      <c r="E29" s="512" t="s">
        <v>204</v>
      </c>
      <c r="F29" s="512" t="s">
        <v>205</v>
      </c>
      <c r="G29" s="512"/>
      <c r="H29" s="74"/>
      <c r="I29" s="74"/>
    </row>
    <row r="30" spans="1:9" ht="45">
      <c r="A30" s="512"/>
      <c r="B30" s="512"/>
      <c r="C30" s="512"/>
      <c r="D30" s="512"/>
      <c r="E30" s="512"/>
      <c r="F30" s="75" t="s">
        <v>206</v>
      </c>
      <c r="G30" s="75" t="s">
        <v>207</v>
      </c>
      <c r="I30" s="74"/>
    </row>
    <row r="31" spans="1:9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497" t="s">
        <v>231</v>
      </c>
      <c r="B34" s="497"/>
      <c r="C34" s="497"/>
      <c r="D34" s="497"/>
      <c r="E34" s="497"/>
      <c r="F34" s="497"/>
      <c r="G34" s="497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599" t="s">
        <v>213</v>
      </c>
      <c r="F44" s="599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599" t="s">
        <v>213</v>
      </c>
      <c r="F46" s="599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599" t="s">
        <v>213</v>
      </c>
      <c r="F48" s="599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06"/>
      <c r="B2" s="606"/>
      <c r="C2" s="606"/>
      <c r="D2" s="606"/>
      <c r="E2" s="606"/>
      <c r="F2" s="606"/>
    </row>
    <row r="3" spans="1:7">
      <c r="A3" s="511"/>
      <c r="B3" s="511"/>
      <c r="C3" s="511"/>
      <c r="D3" s="511"/>
      <c r="E3" s="511"/>
      <c r="F3" s="511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5" t="s">
        <v>238</v>
      </c>
      <c r="B15" s="155" t="s">
        <v>57</v>
      </c>
      <c r="C15" s="155" t="s">
        <v>58</v>
      </c>
      <c r="D15" s="550" t="s">
        <v>239</v>
      </c>
      <c r="E15" s="550"/>
      <c r="F15" s="155" t="s">
        <v>240</v>
      </c>
      <c r="G15" s="154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05" t="s">
        <v>248</v>
      </c>
      <c r="B5" s="605"/>
      <c r="C5" s="605"/>
      <c r="D5" s="605"/>
      <c r="E5" s="605"/>
    </row>
    <row r="6" spans="1:9">
      <c r="A6" s="497"/>
      <c r="B6" s="497"/>
      <c r="C6" s="497"/>
      <c r="D6" s="497"/>
      <c r="E6" s="497"/>
    </row>
    <row r="8" spans="1:9" ht="29.25" customHeight="1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02" t="s">
        <v>22</v>
      </c>
      <c r="B3" s="502"/>
      <c r="C3" s="502"/>
      <c r="D3" s="502"/>
      <c r="E3" s="502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02" t="s">
        <v>22</v>
      </c>
      <c r="B5" s="502"/>
      <c r="C5" s="502"/>
      <c r="D5" s="502"/>
      <c r="E5" s="502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02" t="s">
        <v>22</v>
      </c>
      <c r="B7" s="502"/>
      <c r="C7" s="502"/>
      <c r="D7" s="502"/>
      <c r="E7" s="502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22" t="s">
        <v>23</v>
      </c>
      <c r="B9" s="522"/>
      <c r="C9" s="522"/>
      <c r="D9" s="522"/>
      <c r="E9" s="522"/>
      <c r="F9" s="522"/>
      <c r="G9" s="522"/>
      <c r="H9" s="522"/>
    </row>
    <row r="10" spans="1:8" ht="15" customHeight="1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>
      <c r="A21" s="175"/>
      <c r="B21" s="556"/>
      <c r="C21" s="567"/>
      <c r="D21" s="607"/>
      <c r="E21" s="608"/>
      <c r="F21" s="609"/>
      <c r="G21" s="610"/>
      <c r="H21" s="610"/>
    </row>
    <row r="22" spans="1:8">
      <c r="A22" s="170"/>
      <c r="B22" s="556"/>
      <c r="C22" s="567"/>
      <c r="D22" s="607"/>
      <c r="E22" s="608"/>
      <c r="F22" s="609"/>
      <c r="G22" s="610"/>
      <c r="H22" s="610"/>
    </row>
    <row r="23" spans="1:8">
      <c r="A23" s="170"/>
      <c r="B23" s="556"/>
      <c r="C23" s="567"/>
      <c r="D23" s="607"/>
      <c r="E23" s="608"/>
      <c r="F23" s="609"/>
      <c r="G23" s="610"/>
      <c r="H23" s="610"/>
    </row>
    <row r="24" spans="1:8">
      <c r="A24" s="170"/>
      <c r="B24" s="556"/>
      <c r="C24" s="567"/>
      <c r="D24" s="607"/>
      <c r="E24" s="608"/>
      <c r="F24" s="609"/>
      <c r="G24" s="610"/>
      <c r="H24" s="610"/>
    </row>
    <row r="25" spans="1:8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>
      <c r="A27" s="174"/>
      <c r="B27" s="170"/>
      <c r="C27" s="174"/>
      <c r="D27" s="173"/>
      <c r="E27" s="173"/>
      <c r="G27" s="176" t="s">
        <v>256</v>
      </c>
      <c r="H27" s="170"/>
    </row>
    <row r="28" spans="1:8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>
      <c r="A29" s="175"/>
      <c r="B29" s="556"/>
      <c r="C29" s="567"/>
      <c r="D29" s="607"/>
      <c r="E29" s="608"/>
      <c r="F29" s="609"/>
      <c r="G29" s="610"/>
      <c r="H29" s="610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05" t="s">
        <v>272</v>
      </c>
      <c r="B6" s="605"/>
      <c r="C6" s="605"/>
      <c r="D6" s="605"/>
      <c r="E6" s="605"/>
      <c r="F6" s="605"/>
      <c r="G6" s="605"/>
      <c r="H6" s="605"/>
    </row>
    <row r="7" spans="1:8">
      <c r="A7" s="497"/>
      <c r="B7" s="497"/>
      <c r="C7" s="497"/>
      <c r="D7" s="497"/>
      <c r="E7" s="497"/>
      <c r="F7" s="497"/>
      <c r="G7" s="497"/>
      <c r="H7" s="497"/>
    </row>
    <row r="8" spans="1:8">
      <c r="A8" s="186"/>
      <c r="B8" s="186"/>
      <c r="C8" s="186"/>
      <c r="D8" s="186"/>
      <c r="E8" s="186"/>
      <c r="F8" s="186"/>
      <c r="G8" s="186"/>
      <c r="H8" s="186"/>
    </row>
    <row r="9" spans="1:8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>
      <c r="A10" s="15" t="s">
        <v>273</v>
      </c>
      <c r="D10" s="47"/>
      <c r="E10" s="185"/>
    </row>
    <row r="12" spans="1:8" ht="38.25">
      <c r="A12" s="477" t="s">
        <v>66</v>
      </c>
      <c r="B12" s="477" t="s">
        <v>79</v>
      </c>
      <c r="C12" s="477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>
      <c r="A13" s="477"/>
      <c r="B13" s="477"/>
      <c r="C13" s="477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workbookViewId="0">
      <selection activeCell="A2" sqref="A2:K2"/>
    </sheetView>
  </sheetViews>
  <sheetFormatPr defaultRowHeight="12.75" customHeight="1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/>
    <row r="2" spans="1:11" ht="15">
      <c r="A2" s="621" t="s">
        <v>26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</row>
    <row r="3" spans="1:11" ht="15">
      <c r="A3" s="621" t="s">
        <v>283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</row>
    <row r="4" spans="1:11" ht="12.75" customHeight="1">
      <c r="A4" s="615"/>
      <c r="B4" s="615"/>
      <c r="C4" s="615"/>
      <c r="D4" s="615"/>
      <c r="E4" s="615"/>
      <c r="F4" s="615"/>
      <c r="G4" s="615"/>
      <c r="H4" s="615"/>
      <c r="I4" s="615"/>
      <c r="J4" s="615"/>
      <c r="K4" s="615"/>
    </row>
    <row r="5" spans="1:11" ht="12.75" customHeight="1">
      <c r="A5" s="611" t="s">
        <v>284</v>
      </c>
      <c r="B5" s="622"/>
      <c r="C5" s="622"/>
      <c r="D5" s="622"/>
      <c r="E5" s="622"/>
      <c r="F5" s="622"/>
      <c r="G5" s="622"/>
      <c r="H5" s="622"/>
      <c r="I5" s="622"/>
      <c r="J5" s="622"/>
      <c r="K5" s="622"/>
    </row>
    <row r="6" spans="1:11" ht="12.75" customHeight="1">
      <c r="A6" s="237" t="s">
        <v>285</v>
      </c>
      <c r="B6" s="235"/>
      <c r="C6" s="615"/>
      <c r="D6" s="615"/>
      <c r="E6" s="615"/>
      <c r="F6" s="615"/>
      <c r="G6" s="615"/>
      <c r="H6" s="615"/>
      <c r="I6" s="615"/>
      <c r="J6" s="615"/>
      <c r="K6" s="615"/>
    </row>
    <row r="7" spans="1:11" ht="12.75" customHeight="1">
      <c r="A7" s="611" t="s">
        <v>286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1" ht="12.75" customHeight="1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>
      <c r="A9" s="616" t="s">
        <v>288</v>
      </c>
      <c r="B9" s="617"/>
      <c r="C9" s="617"/>
      <c r="D9" s="617"/>
      <c r="E9" s="617"/>
      <c r="F9" s="617"/>
      <c r="G9" s="617"/>
      <c r="H9" s="617"/>
      <c r="I9" s="617"/>
      <c r="J9" s="617"/>
      <c r="K9" s="617"/>
    </row>
    <row r="10" spans="1:11" ht="12.75" customHeight="1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>
      <c r="A11" s="237"/>
      <c r="B11" s="624"/>
      <c r="C11" s="624"/>
      <c r="D11" s="624"/>
      <c r="E11" s="624"/>
      <c r="F11" s="625"/>
      <c r="G11" s="629"/>
      <c r="H11" s="630"/>
      <c r="I11" s="630"/>
      <c r="J11" s="630"/>
      <c r="K11" s="238"/>
    </row>
    <row r="12" spans="1:11" ht="12.75" customHeight="1">
      <c r="A12" s="279"/>
      <c r="B12" s="626" t="s">
        <v>371</v>
      </c>
      <c r="C12" s="626"/>
      <c r="D12" s="626"/>
      <c r="E12" s="626"/>
      <c r="F12" s="627"/>
      <c r="G12" s="628" t="s">
        <v>372</v>
      </c>
      <c r="H12" s="626"/>
      <c r="I12" s="626"/>
      <c r="J12" s="626"/>
      <c r="K12" s="279"/>
    </row>
    <row r="13" spans="1:11" ht="12.75" customHeight="1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>
      <c r="A14" s="237"/>
      <c r="B14" s="624"/>
      <c r="C14" s="624"/>
      <c r="D14" s="624"/>
      <c r="E14" s="624"/>
      <c r="F14" s="625"/>
      <c r="G14" s="629"/>
      <c r="H14" s="630"/>
      <c r="I14" s="630"/>
      <c r="J14" s="630"/>
      <c r="K14" s="238"/>
    </row>
    <row r="15" spans="1:11" ht="12.75" customHeight="1">
      <c r="A15" s="279"/>
      <c r="B15" s="626" t="s">
        <v>371</v>
      </c>
      <c r="C15" s="626"/>
      <c r="D15" s="626"/>
      <c r="E15" s="626"/>
      <c r="F15" s="627"/>
      <c r="G15" s="628" t="s">
        <v>372</v>
      </c>
      <c r="H15" s="626"/>
      <c r="I15" s="626"/>
      <c r="J15" s="626"/>
      <c r="K15" s="279"/>
    </row>
    <row r="16" spans="1:11" ht="12.75" customHeight="1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>
      <c r="A17" s="231"/>
      <c r="B17" s="624"/>
      <c r="C17" s="624"/>
      <c r="D17" s="624"/>
      <c r="E17" s="624"/>
      <c r="F17" s="625"/>
      <c r="G17" s="629"/>
      <c r="H17" s="630"/>
      <c r="I17" s="630"/>
      <c r="J17" s="630"/>
      <c r="K17" s="238"/>
    </row>
    <row r="18" spans="1:11" ht="12.75" customHeight="1">
      <c r="A18" s="231"/>
      <c r="B18" s="626" t="s">
        <v>371</v>
      </c>
      <c r="C18" s="626"/>
      <c r="D18" s="626"/>
      <c r="E18" s="626"/>
      <c r="F18" s="627"/>
      <c r="G18" s="628" t="s">
        <v>372</v>
      </c>
      <c r="H18" s="626"/>
      <c r="I18" s="626"/>
      <c r="J18" s="626"/>
      <c r="K18" s="279"/>
    </row>
    <row r="19" spans="1:11" ht="12.75" customHeight="1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>
      <c r="A20" s="237"/>
      <c r="B20" s="624"/>
      <c r="C20" s="624"/>
      <c r="D20" s="624"/>
      <c r="E20" s="624"/>
      <c r="F20" s="625"/>
      <c r="G20" s="629"/>
      <c r="H20" s="630"/>
      <c r="I20" s="630"/>
      <c r="J20" s="630"/>
      <c r="K20" s="238"/>
    </row>
    <row r="21" spans="1:11" ht="12.75" customHeight="1">
      <c r="A21" s="279"/>
      <c r="B21" s="626" t="s">
        <v>371</v>
      </c>
      <c r="C21" s="626"/>
      <c r="D21" s="626"/>
      <c r="E21" s="626"/>
      <c r="F21" s="627"/>
      <c r="G21" s="628" t="s">
        <v>372</v>
      </c>
      <c r="H21" s="626"/>
      <c r="I21" s="626"/>
      <c r="J21" s="626"/>
      <c r="K21" s="279"/>
    </row>
    <row r="22" spans="1:11" ht="12.75" customHeight="1">
      <c r="A22" s="616" t="s">
        <v>289</v>
      </c>
      <c r="B22" s="617"/>
      <c r="C22" s="617"/>
      <c r="D22" s="617"/>
      <c r="E22" s="237"/>
      <c r="F22" s="237"/>
      <c r="G22" s="237"/>
      <c r="H22" s="237"/>
      <c r="I22" s="237"/>
      <c r="J22" s="237"/>
      <c r="K22" s="237"/>
    </row>
    <row r="23" spans="1:11" ht="12.75" customHeight="1">
      <c r="A23" s="615"/>
      <c r="B23" s="615"/>
      <c r="C23" s="615"/>
      <c r="D23" s="615"/>
      <c r="E23" s="615"/>
      <c r="F23" s="615"/>
      <c r="G23" s="615"/>
      <c r="H23" s="615"/>
      <c r="I23" s="615"/>
      <c r="J23" s="615"/>
      <c r="K23" s="615"/>
    </row>
    <row r="24" spans="1:11" ht="12.75" customHeight="1">
      <c r="A24" s="611" t="s">
        <v>290</v>
      </c>
      <c r="B24" s="612"/>
      <c r="C24" s="612"/>
      <c r="D24" s="612"/>
      <c r="E24" s="612"/>
      <c r="F24" s="612"/>
      <c r="G24" s="612"/>
      <c r="H24" s="612"/>
      <c r="I24" s="612"/>
      <c r="J24" s="612"/>
      <c r="K24" s="612"/>
    </row>
    <row r="25" spans="1:11" ht="12.75" customHeight="1">
      <c r="A25" s="616" t="s">
        <v>291</v>
      </c>
      <c r="B25" s="617"/>
      <c r="C25" s="617"/>
      <c r="D25" s="617"/>
      <c r="E25" s="617"/>
      <c r="F25" s="617"/>
      <c r="G25" s="617"/>
      <c r="H25" s="617"/>
      <c r="I25" s="617"/>
      <c r="J25" s="617"/>
      <c r="K25" s="617"/>
    </row>
    <row r="26" spans="1:11" ht="12.75" customHeight="1">
      <c r="A26" s="616" t="s">
        <v>292</v>
      </c>
      <c r="B26" s="617"/>
      <c r="C26" s="617"/>
      <c r="D26" s="617"/>
      <c r="E26" s="617"/>
      <c r="F26" s="617"/>
      <c r="G26" s="237"/>
      <c r="H26" s="237"/>
      <c r="I26" s="237"/>
      <c r="J26" s="237"/>
      <c r="K26" s="237"/>
    </row>
    <row r="27" spans="1:11" ht="12.75" customHeight="1">
      <c r="A27" s="615"/>
      <c r="B27" s="615"/>
      <c r="C27" s="615"/>
      <c r="D27" s="615"/>
      <c r="E27" s="615"/>
      <c r="F27" s="615"/>
      <c r="G27" s="615"/>
      <c r="H27" s="615"/>
      <c r="I27" s="615"/>
      <c r="J27" s="615"/>
      <c r="K27" s="615"/>
    </row>
    <row r="28" spans="1:11" ht="12.75" customHeight="1">
      <c r="A28" s="611" t="s">
        <v>284</v>
      </c>
      <c r="B28" s="612"/>
      <c r="C28" s="612"/>
      <c r="D28" s="612"/>
      <c r="E28" s="612"/>
      <c r="F28" s="612"/>
      <c r="G28" s="612"/>
      <c r="H28" s="612"/>
      <c r="I28" s="612"/>
      <c r="J28" s="612"/>
      <c r="K28" s="612"/>
    </row>
    <row r="29" spans="1:11" ht="12.75" customHeight="1">
      <c r="A29" s="616" t="s">
        <v>293</v>
      </c>
      <c r="B29" s="617"/>
      <c r="C29" s="617"/>
      <c r="D29" s="617"/>
      <c r="E29" s="617"/>
      <c r="F29" s="615"/>
      <c r="G29" s="615"/>
      <c r="H29" s="615"/>
      <c r="I29" s="615"/>
      <c r="J29" s="615"/>
      <c r="K29" s="615"/>
    </row>
    <row r="30" spans="1:11" ht="12.75" customHeight="1">
      <c r="A30" s="615"/>
      <c r="B30" s="615"/>
      <c r="C30" s="615"/>
      <c r="D30" s="615"/>
      <c r="E30" s="615"/>
      <c r="F30" s="615"/>
      <c r="G30" s="615"/>
      <c r="H30" s="615"/>
      <c r="I30" s="615"/>
      <c r="J30" s="615"/>
      <c r="K30" s="615"/>
    </row>
    <row r="31" spans="1:11" ht="12.75" customHeight="1">
      <c r="A31" s="611" t="s">
        <v>376</v>
      </c>
      <c r="B31" s="612"/>
      <c r="C31" s="612"/>
      <c r="D31" s="612"/>
      <c r="E31" s="612"/>
      <c r="F31" s="612"/>
      <c r="G31" s="612"/>
      <c r="H31" s="612"/>
      <c r="I31" s="612"/>
      <c r="J31" s="612"/>
      <c r="K31" s="612"/>
    </row>
    <row r="32" spans="1:11" ht="12.75" customHeight="1">
      <c r="A32" s="616" t="s">
        <v>294</v>
      </c>
      <c r="B32" s="618"/>
      <c r="C32" s="618"/>
      <c r="D32" s="618"/>
      <c r="E32" s="237"/>
      <c r="F32" s="237"/>
      <c r="G32" s="237"/>
      <c r="H32" s="237"/>
      <c r="I32" s="237"/>
      <c r="J32" s="237"/>
      <c r="K32" s="237"/>
    </row>
    <row r="33" spans="1:11" ht="12.75" customHeight="1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>
      <c r="A34" s="611" t="s">
        <v>338</v>
      </c>
      <c r="B34" s="612"/>
      <c r="C34" s="612"/>
      <c r="D34" s="612"/>
      <c r="E34" s="612"/>
      <c r="F34" s="612"/>
      <c r="G34" s="612"/>
      <c r="H34" s="612"/>
      <c r="I34" s="612"/>
      <c r="J34" s="612"/>
      <c r="K34" s="612"/>
    </row>
    <row r="35" spans="1:11" ht="24.95" customHeight="1">
      <c r="A35" s="613" t="s">
        <v>377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</row>
    <row r="36" spans="1:11" ht="12.75" customHeight="1">
      <c r="A36" s="615"/>
      <c r="B36" s="615"/>
      <c r="C36" s="615"/>
      <c r="D36" s="615"/>
      <c r="E36" s="615"/>
      <c r="F36" s="615"/>
      <c r="G36" s="615"/>
      <c r="H36" s="615"/>
      <c r="I36" s="615"/>
      <c r="J36" s="615"/>
      <c r="K36" s="615"/>
    </row>
    <row r="37" spans="1:11" ht="12.75" customHeight="1">
      <c r="A37" s="615"/>
      <c r="B37" s="615"/>
      <c r="C37" s="615"/>
      <c r="D37" s="615"/>
      <c r="E37" s="615"/>
      <c r="F37" s="615"/>
      <c r="G37" s="615"/>
      <c r="H37" s="615"/>
      <c r="I37" s="615"/>
      <c r="J37" s="615"/>
      <c r="K37" s="615"/>
    </row>
    <row r="38" spans="1:11" ht="12.75" customHeight="1">
      <c r="A38" s="611" t="s">
        <v>378</v>
      </c>
      <c r="B38" s="612"/>
      <c r="C38" s="612"/>
      <c r="D38" s="612"/>
      <c r="E38" s="612"/>
      <c r="F38" s="612"/>
      <c r="G38" s="612"/>
      <c r="H38" s="612"/>
      <c r="I38" s="612"/>
      <c r="J38" s="612"/>
      <c r="K38" s="612"/>
    </row>
    <row r="39" spans="1:11" ht="12.75" customHeight="1">
      <c r="A39" s="616" t="s">
        <v>295</v>
      </c>
      <c r="B39" s="617"/>
      <c r="C39" s="617"/>
      <c r="D39" s="615"/>
      <c r="E39" s="615"/>
      <c r="F39" s="615"/>
      <c r="G39" s="615"/>
      <c r="H39" s="615"/>
      <c r="I39" s="615"/>
      <c r="J39" s="615"/>
      <c r="K39" s="615"/>
    </row>
    <row r="40" spans="1:11" ht="12.75" customHeight="1">
      <c r="A40" s="619" t="s">
        <v>296</v>
      </c>
      <c r="B40" s="619"/>
      <c r="C40" s="619"/>
      <c r="D40" s="620"/>
      <c r="E40" s="620"/>
      <c r="F40" s="620"/>
      <c r="G40" s="620"/>
      <c r="H40" s="620"/>
      <c r="I40" s="620"/>
      <c r="J40" s="620"/>
      <c r="K40" s="620"/>
    </row>
    <row r="42" spans="1:11" ht="12.75" customHeight="1">
      <c r="A42" s="130" t="s">
        <v>379</v>
      </c>
      <c r="D42" s="282"/>
      <c r="E42" s="501"/>
      <c r="F42" s="501"/>
      <c r="G42" s="473"/>
      <c r="H42" s="474"/>
      <c r="I42" s="501"/>
      <c r="J42" s="501"/>
      <c r="K42" s="501"/>
    </row>
    <row r="43" spans="1:11" ht="12.75" customHeight="1">
      <c r="E43" s="631" t="s">
        <v>383</v>
      </c>
      <c r="F43" s="631"/>
      <c r="G43" s="631" t="s">
        <v>384</v>
      </c>
      <c r="H43" s="631"/>
      <c r="I43" s="631" t="s">
        <v>372</v>
      </c>
      <c r="J43" s="631"/>
      <c r="K43" s="631"/>
    </row>
    <row r="44" spans="1:11" ht="37.5" customHeight="1">
      <c r="A44" s="632" t="s">
        <v>380</v>
      </c>
      <c r="B44" s="632"/>
      <c r="C44" s="632"/>
      <c r="D44" s="632"/>
      <c r="E44" s="501"/>
      <c r="F44" s="501"/>
      <c r="G44" s="473"/>
      <c r="H44" s="474"/>
      <c r="I44" s="501"/>
      <c r="J44" s="501"/>
      <c r="K44" s="501"/>
    </row>
    <row r="45" spans="1:11" ht="12.75" customHeight="1">
      <c r="E45" s="631" t="s">
        <v>383</v>
      </c>
      <c r="F45" s="631"/>
      <c r="G45" s="631" t="s">
        <v>384</v>
      </c>
      <c r="H45" s="631"/>
      <c r="I45" s="631" t="s">
        <v>372</v>
      </c>
      <c r="J45" s="631"/>
      <c r="K45" s="631"/>
    </row>
    <row r="46" spans="1:11" ht="12.75" customHeight="1">
      <c r="A46" s="283" t="s">
        <v>381</v>
      </c>
      <c r="B46" s="283"/>
      <c r="C46" s="283"/>
      <c r="D46" s="283"/>
      <c r="E46" s="501"/>
      <c r="F46" s="501"/>
      <c r="G46" s="473"/>
      <c r="H46" s="474"/>
      <c r="I46" s="501"/>
      <c r="J46" s="501"/>
      <c r="K46" s="501"/>
    </row>
    <row r="47" spans="1:11" ht="12.75" customHeight="1">
      <c r="E47" s="631" t="s">
        <v>383</v>
      </c>
      <c r="F47" s="631"/>
      <c r="G47" s="631" t="s">
        <v>384</v>
      </c>
      <c r="H47" s="631"/>
      <c r="I47" s="631" t="s">
        <v>372</v>
      </c>
      <c r="J47" s="631"/>
      <c r="K47" s="631"/>
    </row>
    <row r="48" spans="1:11" ht="12.75" customHeight="1">
      <c r="A48" s="283" t="s">
        <v>382</v>
      </c>
      <c r="B48" s="283"/>
      <c r="C48" s="283"/>
      <c r="D48" s="283"/>
      <c r="E48" s="501"/>
      <c r="F48" s="501"/>
      <c r="G48" s="473"/>
      <c r="H48" s="474"/>
      <c r="I48" s="501"/>
      <c r="J48" s="501"/>
      <c r="K48" s="501"/>
    </row>
    <row r="49" spans="5:11" ht="12.75" customHeight="1">
      <c r="E49" s="631" t="s">
        <v>383</v>
      </c>
      <c r="F49" s="631"/>
      <c r="G49" s="631" t="s">
        <v>384</v>
      </c>
      <c r="H49" s="631"/>
      <c r="I49" s="631" t="s">
        <v>372</v>
      </c>
      <c r="J49" s="631"/>
      <c r="K49" s="631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>
      <c r="A1" s="98"/>
      <c r="B1" s="98"/>
      <c r="C1" s="98"/>
      <c r="D1" s="98"/>
      <c r="E1" s="98"/>
    </row>
    <row r="2" spans="1:5" s="99" customFormat="1">
      <c r="A2" s="122" t="s">
        <v>52</v>
      </c>
      <c r="B2" s="122"/>
      <c r="C2" s="122"/>
      <c r="D2" s="122"/>
      <c r="E2" s="122"/>
    </row>
    <row r="3" spans="1:5" s="99" customFormat="1">
      <c r="A3" s="122" t="s">
        <v>71</v>
      </c>
      <c r="B3" s="122"/>
      <c r="C3" s="122"/>
      <c r="D3" s="122"/>
      <c r="E3" s="122"/>
    </row>
    <row r="4" spans="1:5" s="99" customFormat="1">
      <c r="A4" s="122" t="s">
        <v>72</v>
      </c>
      <c r="B4" s="122"/>
      <c r="C4" s="122"/>
      <c r="D4" s="122"/>
      <c r="E4" s="122"/>
    </row>
    <row r="5" spans="1:5" s="99" customFormat="1">
      <c r="A5" s="122" t="s">
        <v>73</v>
      </c>
      <c r="B5" s="122"/>
      <c r="C5" s="122"/>
      <c r="D5" s="122"/>
      <c r="E5" s="122"/>
    </row>
    <row r="6" spans="1:5" s="99" customFormat="1">
      <c r="A6" s="122" t="s">
        <v>74</v>
      </c>
      <c r="B6" s="122"/>
      <c r="C6" s="122"/>
      <c r="D6" s="122"/>
      <c r="E6" s="122"/>
    </row>
    <row r="7" spans="1:5" s="99" customFormat="1">
      <c r="A7" s="98"/>
      <c r="B7" s="98"/>
      <c r="C7" s="98"/>
      <c r="D7" s="98"/>
      <c r="E7" s="98"/>
    </row>
    <row r="8" spans="1:5" s="99" customFormat="1">
      <c r="A8" s="463" t="s">
        <v>297</v>
      </c>
      <c r="B8" s="463"/>
      <c r="C8" s="463"/>
      <c r="D8" s="463"/>
      <c r="E8" s="463"/>
    </row>
    <row r="9" spans="1:5" s="99" customFormat="1">
      <c r="A9" s="98"/>
      <c r="B9" s="98"/>
      <c r="C9" s="98"/>
      <c r="D9" s="102" t="s">
        <v>76</v>
      </c>
      <c r="E9" s="102"/>
    </row>
    <row r="10" spans="1:5" s="99" customFormat="1">
      <c r="A10" s="463"/>
      <c r="B10" s="463"/>
      <c r="C10" s="463"/>
      <c r="D10" s="463"/>
      <c r="E10" s="463"/>
    </row>
    <row r="12" spans="1:5" ht="38.25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46"/>
      <c r="N2" s="646"/>
    </row>
    <row r="3" spans="1:14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46"/>
      <c r="N4" s="646"/>
    </row>
    <row r="5" spans="1:14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46"/>
      <c r="N6" s="646"/>
    </row>
    <row r="7" spans="1:14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>
      <c r="A28" s="636" t="s">
        <v>66</v>
      </c>
      <c r="B28" s="636" t="s">
        <v>301</v>
      </c>
      <c r="C28" s="633" t="s">
        <v>302</v>
      </c>
      <c r="D28" s="634"/>
      <c r="E28" s="635"/>
      <c r="F28" s="639" t="s">
        <v>303</v>
      </c>
      <c r="G28" s="640"/>
      <c r="H28" s="641"/>
      <c r="I28" s="639" t="s">
        <v>304</v>
      </c>
      <c r="J28" s="640"/>
      <c r="K28" s="641"/>
      <c r="L28" s="633" t="s">
        <v>305</v>
      </c>
      <c r="M28" s="634"/>
      <c r="N28" s="635"/>
    </row>
    <row r="29" spans="1:15" ht="12.75" customHeight="1">
      <c r="A29" s="638"/>
      <c r="B29" s="638"/>
      <c r="C29" s="203" t="s">
        <v>306</v>
      </c>
      <c r="D29" s="636" t="s">
        <v>307</v>
      </c>
      <c r="E29" s="636" t="s">
        <v>308</v>
      </c>
      <c r="F29" s="203" t="s">
        <v>306</v>
      </c>
      <c r="G29" s="636" t="s">
        <v>307</v>
      </c>
      <c r="H29" s="636" t="s">
        <v>308</v>
      </c>
      <c r="I29" s="203" t="s">
        <v>306</v>
      </c>
      <c r="J29" s="636" t="s">
        <v>307</v>
      </c>
      <c r="K29" s="636" t="s">
        <v>308</v>
      </c>
      <c r="L29" s="203" t="s">
        <v>306</v>
      </c>
      <c r="M29" s="636" t="s">
        <v>307</v>
      </c>
      <c r="N29" s="636" t="s">
        <v>308</v>
      </c>
    </row>
    <row r="30" spans="1:15">
      <c r="A30" s="637"/>
      <c r="B30" s="637"/>
      <c r="C30" s="204" t="s">
        <v>309</v>
      </c>
      <c r="D30" s="637"/>
      <c r="E30" s="637"/>
      <c r="F30" s="204" t="s">
        <v>309</v>
      </c>
      <c r="G30" s="637"/>
      <c r="H30" s="637"/>
      <c r="I30" s="204" t="s">
        <v>309</v>
      </c>
      <c r="J30" s="637"/>
      <c r="K30" s="637"/>
      <c r="L30" s="204" t="s">
        <v>309</v>
      </c>
      <c r="M30" s="637"/>
      <c r="N30" s="637"/>
    </row>
    <row r="31" spans="1:15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>
      <c r="A32" s="206">
        <v>1</v>
      </c>
      <c r="B32" s="642" t="s">
        <v>310</v>
      </c>
      <c r="C32" s="207"/>
      <c r="D32" s="636"/>
      <c r="E32" s="644"/>
      <c r="F32" s="203"/>
      <c r="G32" s="636"/>
      <c r="H32" s="644"/>
      <c r="I32" s="203"/>
      <c r="J32" s="636"/>
      <c r="K32" s="644"/>
      <c r="L32" s="207"/>
      <c r="M32" s="644"/>
      <c r="N32" s="644"/>
    </row>
    <row r="33" spans="1:14">
      <c r="A33" s="208"/>
      <c r="B33" s="643"/>
      <c r="C33" s="209"/>
      <c r="D33" s="637"/>
      <c r="E33" s="645"/>
      <c r="F33" s="204"/>
      <c r="G33" s="637"/>
      <c r="H33" s="645"/>
      <c r="I33" s="204"/>
      <c r="J33" s="637"/>
      <c r="K33" s="645"/>
      <c r="L33" s="209"/>
      <c r="M33" s="645"/>
      <c r="N33" s="645"/>
    </row>
    <row r="34" spans="1:14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>
      <c r="A35" s="206">
        <v>2</v>
      </c>
      <c r="B35" s="642" t="s">
        <v>312</v>
      </c>
      <c r="C35" s="207"/>
      <c r="D35" s="636"/>
      <c r="E35" s="644"/>
      <c r="F35" s="203"/>
      <c r="G35" s="636"/>
      <c r="H35" s="644"/>
      <c r="I35" s="203"/>
      <c r="J35" s="636"/>
      <c r="K35" s="644"/>
      <c r="L35" s="207"/>
      <c r="M35" s="644"/>
      <c r="N35" s="644"/>
    </row>
    <row r="36" spans="1:14">
      <c r="A36" s="208"/>
      <c r="B36" s="643"/>
      <c r="C36" s="209" t="s">
        <v>313</v>
      </c>
      <c r="D36" s="637"/>
      <c r="E36" s="645"/>
      <c r="F36" s="204"/>
      <c r="G36" s="637"/>
      <c r="H36" s="645"/>
      <c r="I36" s="204"/>
      <c r="J36" s="637"/>
      <c r="K36" s="645"/>
      <c r="L36" s="209"/>
      <c r="M36" s="645"/>
      <c r="N36" s="645"/>
    </row>
    <row r="37" spans="1:14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>
      <c r="A38" s="206">
        <v>3</v>
      </c>
      <c r="B38" s="642" t="s">
        <v>314</v>
      </c>
      <c r="C38" s="207"/>
      <c r="D38" s="636"/>
      <c r="E38" s="644"/>
      <c r="F38" s="203"/>
      <c r="G38" s="636"/>
      <c r="H38" s="644"/>
      <c r="I38" s="203"/>
      <c r="J38" s="636"/>
      <c r="K38" s="644"/>
      <c r="L38" s="207"/>
      <c r="M38" s="644"/>
      <c r="N38" s="644"/>
    </row>
    <row r="39" spans="1:14">
      <c r="A39" s="208"/>
      <c r="B39" s="643"/>
      <c r="C39" s="209"/>
      <c r="D39" s="637"/>
      <c r="E39" s="645"/>
      <c r="F39" s="204"/>
      <c r="G39" s="637"/>
      <c r="H39" s="645"/>
      <c r="I39" s="204"/>
      <c r="J39" s="637"/>
      <c r="K39" s="645"/>
      <c r="L39" s="209"/>
      <c r="M39" s="645"/>
      <c r="N39" s="645"/>
    </row>
    <row r="40" spans="1:14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>
      <c r="A41" s="206">
        <v>4</v>
      </c>
      <c r="B41" s="642" t="s">
        <v>315</v>
      </c>
      <c r="C41" s="207"/>
      <c r="D41" s="636"/>
      <c r="E41" s="644"/>
      <c r="F41" s="203"/>
      <c r="G41" s="636"/>
      <c r="H41" s="644"/>
      <c r="I41" s="203"/>
      <c r="J41" s="636"/>
      <c r="K41" s="644"/>
      <c r="L41" s="207"/>
      <c r="M41" s="644"/>
      <c r="N41" s="644"/>
    </row>
    <row r="42" spans="1:14">
      <c r="A42" s="208"/>
      <c r="B42" s="643"/>
      <c r="C42" s="209"/>
      <c r="D42" s="637"/>
      <c r="E42" s="645"/>
      <c r="F42" s="204"/>
      <c r="G42" s="637"/>
      <c r="H42" s="645"/>
      <c r="I42" s="204"/>
      <c r="J42" s="637"/>
      <c r="K42" s="645"/>
      <c r="L42" s="209"/>
      <c r="M42" s="645"/>
      <c r="N42" s="645"/>
    </row>
    <row r="43" spans="1:14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>
      <c r="A49" s="129" t="s">
        <v>321</v>
      </c>
      <c r="B49" s="129"/>
      <c r="C49" s="648"/>
      <c r="D49" s="648"/>
      <c r="E49" s="648"/>
      <c r="F49" s="649"/>
      <c r="G49" s="650"/>
      <c r="H49" s="651"/>
      <c r="I49" s="652"/>
      <c r="J49" s="652"/>
      <c r="K49" s="147"/>
      <c r="L49" s="147"/>
      <c r="M49" s="147"/>
      <c r="N49" s="129"/>
    </row>
    <row r="50" spans="1:14">
      <c r="A50" s="129"/>
      <c r="B50" s="129"/>
      <c r="C50" s="129"/>
      <c r="D50" s="216" t="s">
        <v>126</v>
      </c>
      <c r="F50" s="647" t="s">
        <v>127</v>
      </c>
      <c r="G50" s="647"/>
      <c r="H50" s="215"/>
      <c r="I50" s="216" t="s">
        <v>213</v>
      </c>
      <c r="J50" s="145"/>
      <c r="K50" s="129"/>
      <c r="L50" s="215"/>
      <c r="M50" s="129"/>
      <c r="N50" s="129"/>
    </row>
    <row r="51" spans="1:14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>
      <c r="A53" s="129" t="s">
        <v>322</v>
      </c>
      <c r="B53" s="129"/>
      <c r="C53" s="648"/>
      <c r="D53" s="648"/>
      <c r="E53" s="648"/>
      <c r="F53" s="649"/>
      <c r="G53" s="650"/>
      <c r="H53" s="651"/>
      <c r="I53" s="652"/>
      <c r="J53" s="652"/>
      <c r="K53" s="147"/>
      <c r="L53" s="147"/>
      <c r="M53" s="147"/>
      <c r="N53" s="129"/>
    </row>
    <row r="54" spans="1:14">
      <c r="A54" s="129"/>
      <c r="B54" s="129"/>
      <c r="C54" s="129"/>
      <c r="D54" s="216" t="s">
        <v>126</v>
      </c>
      <c r="F54" s="647" t="s">
        <v>127</v>
      </c>
      <c r="G54" s="647"/>
      <c r="H54" s="215"/>
      <c r="I54" s="216" t="s">
        <v>213</v>
      </c>
      <c r="J54" s="145"/>
      <c r="K54" s="129"/>
      <c r="L54" s="215"/>
      <c r="M54" s="129"/>
      <c r="N54" s="129"/>
    </row>
    <row r="55" spans="1:14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>
      <c r="A1" s="136"/>
    </row>
    <row r="2" spans="1:10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>
      <c r="E4" s="258" t="s">
        <v>342</v>
      </c>
    </row>
    <row r="7" spans="1:10" ht="38.25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>
      <c r="C1" s="264"/>
      <c r="D1" s="268"/>
      <c r="E1" s="268"/>
      <c r="G1" s="264"/>
      <c r="H1" s="264"/>
      <c r="I1" s="264"/>
      <c r="J1" s="264"/>
      <c r="K1" s="264"/>
      <c r="L1" s="654" t="s">
        <v>354</v>
      </c>
      <c r="M1" s="654"/>
      <c r="N1" s="654"/>
      <c r="O1" s="654"/>
    </row>
    <row r="2" spans="1:15" s="129" customFormat="1" ht="12" customHeight="1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48"/>
      <c r="O3" s="648"/>
    </row>
    <row r="4" spans="1:15" s="129" customFormat="1" ht="12" customHeight="1">
      <c r="F4" s="264"/>
      <c r="L4" s="270" t="s">
        <v>126</v>
      </c>
      <c r="M4" s="270" t="s">
        <v>127</v>
      </c>
      <c r="N4" s="631" t="s">
        <v>213</v>
      </c>
      <c r="O4" s="631"/>
    </row>
    <row r="5" spans="1:15" s="129" customFormat="1" ht="12" customHeight="1">
      <c r="F5" s="264"/>
      <c r="K5" s="147"/>
      <c r="M5" s="147"/>
      <c r="N5" s="147"/>
      <c r="O5" s="147"/>
    </row>
    <row r="6" spans="1:15" s="129" customFormat="1" ht="12" customHeight="1">
      <c r="F6" s="264"/>
      <c r="K6" s="147"/>
      <c r="L6" s="147" t="s">
        <v>260</v>
      </c>
    </row>
    <row r="7" spans="1:15" s="129" customFormat="1" ht="18.75">
      <c r="F7" s="269"/>
    </row>
    <row r="8" spans="1:15" s="129" customFormat="1" ht="12" customHeight="1">
      <c r="F8" s="264"/>
      <c r="K8" s="147"/>
      <c r="L8" s="147"/>
    </row>
    <row r="9" spans="1:15" s="129" customFormat="1" ht="12" customHeight="1">
      <c r="K9" s="147"/>
    </row>
    <row r="10" spans="1:15" s="129" customFormat="1" ht="12" customHeight="1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>
      <c r="F13" s="266"/>
      <c r="K13" s="266"/>
      <c r="L13" s="266"/>
    </row>
    <row r="14" spans="1:15" s="129" customFormat="1" ht="12" customHeight="1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>
      <c r="M17" s="147"/>
      <c r="N17" s="655" t="s">
        <v>357</v>
      </c>
      <c r="O17" s="656"/>
    </row>
    <row r="18" spans="1:15">
      <c r="M18" s="147"/>
      <c r="N18" s="259" t="s">
        <v>358</v>
      </c>
      <c r="O18" s="259" t="s">
        <v>359</v>
      </c>
    </row>
    <row r="19" spans="1:15">
      <c r="M19" s="267" t="s">
        <v>360</v>
      </c>
      <c r="N19" s="259"/>
      <c r="O19" s="259"/>
    </row>
    <row r="20" spans="1:15">
      <c r="M20" s="267" t="s">
        <v>361</v>
      </c>
      <c r="N20" s="259"/>
      <c r="O20" s="259"/>
    </row>
    <row r="22" spans="1:15" ht="15" customHeight="1">
      <c r="A22" s="477" t="s">
        <v>55</v>
      </c>
      <c r="B22" s="477"/>
      <c r="C22" s="478" t="s">
        <v>79</v>
      </c>
      <c r="D22" s="477" t="s">
        <v>89</v>
      </c>
      <c r="E22" s="457" t="s">
        <v>457</v>
      </c>
      <c r="F22" s="477" t="s">
        <v>90</v>
      </c>
      <c r="G22" s="477" t="s">
        <v>343</v>
      </c>
      <c r="H22" s="477"/>
      <c r="I22" s="477"/>
      <c r="J22" s="477"/>
      <c r="K22" s="477"/>
      <c r="L22" s="477" t="s">
        <v>344</v>
      </c>
      <c r="M22" s="477"/>
      <c r="N22" s="477"/>
      <c r="O22" s="477" t="s">
        <v>345</v>
      </c>
    </row>
    <row r="23" spans="1:15" ht="15" customHeight="1">
      <c r="A23" s="478" t="s">
        <v>346</v>
      </c>
      <c r="B23" s="477" t="s">
        <v>347</v>
      </c>
      <c r="C23" s="478"/>
      <c r="D23" s="477"/>
      <c r="E23" s="524"/>
      <c r="F23" s="477"/>
      <c r="G23" s="457" t="s">
        <v>91</v>
      </c>
      <c r="H23" s="477" t="s">
        <v>348</v>
      </c>
      <c r="I23" s="477"/>
      <c r="J23" s="477" t="s">
        <v>349</v>
      </c>
      <c r="K23" s="477"/>
      <c r="L23" s="477" t="s">
        <v>91</v>
      </c>
      <c r="M23" s="477" t="s">
        <v>349</v>
      </c>
      <c r="N23" s="477"/>
      <c r="O23" s="477"/>
    </row>
    <row r="24" spans="1:15" ht="30" customHeight="1">
      <c r="A24" s="478"/>
      <c r="B24" s="477"/>
      <c r="C24" s="478"/>
      <c r="D24" s="477"/>
      <c r="E24" s="524"/>
      <c r="F24" s="477"/>
      <c r="G24" s="524"/>
      <c r="H24" s="260" t="s">
        <v>350</v>
      </c>
      <c r="I24" s="260" t="s">
        <v>351</v>
      </c>
      <c r="J24" s="260" t="s">
        <v>350</v>
      </c>
      <c r="K24" s="260" t="s">
        <v>351</v>
      </c>
      <c r="L24" s="477"/>
      <c r="M24" s="260" t="s">
        <v>350</v>
      </c>
      <c r="N24" s="260" t="s">
        <v>351</v>
      </c>
      <c r="O24" s="477"/>
    </row>
    <row r="25" spans="1:15" ht="15" customHeight="1">
      <c r="A25" s="478"/>
      <c r="B25" s="477"/>
      <c r="C25" s="478"/>
      <c r="D25" s="477"/>
      <c r="E25" s="524"/>
      <c r="F25" s="477"/>
      <c r="G25" s="524"/>
      <c r="H25" s="461" t="s">
        <v>352</v>
      </c>
      <c r="I25" s="462"/>
      <c r="J25" s="461" t="s">
        <v>352</v>
      </c>
      <c r="K25" s="462"/>
      <c r="L25" s="477"/>
      <c r="M25" s="461" t="s">
        <v>352</v>
      </c>
      <c r="N25" s="462"/>
      <c r="O25" s="477"/>
    </row>
    <row r="26" spans="1:15" ht="15" customHeight="1">
      <c r="A26" s="478"/>
      <c r="B26" s="477"/>
      <c r="C26" s="478"/>
      <c r="D26" s="477"/>
      <c r="E26" s="653"/>
      <c r="F26" s="477"/>
      <c r="G26" s="458"/>
      <c r="H26" s="461" t="s">
        <v>353</v>
      </c>
      <c r="I26" s="462"/>
      <c r="J26" s="461" t="s">
        <v>353</v>
      </c>
      <c r="K26" s="462"/>
      <c r="L26" s="477"/>
      <c r="M26" s="461" t="s">
        <v>353</v>
      </c>
      <c r="N26" s="462"/>
      <c r="O26" s="477"/>
    </row>
    <row r="27" spans="1:15" ht="15" customHeight="1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57" t="s">
        <v>447</v>
      </c>
      <c r="B2" s="657"/>
      <c r="C2" s="657"/>
      <c r="D2" s="657"/>
      <c r="E2" s="657"/>
    </row>
    <row r="3" spans="1:5">
      <c r="A3" s="497" t="s">
        <v>448</v>
      </c>
      <c r="B3" s="497"/>
      <c r="C3" s="497"/>
      <c r="D3" s="497"/>
      <c r="E3" s="497"/>
    </row>
    <row r="4" spans="1:5">
      <c r="A4" s="497"/>
      <c r="B4" s="497"/>
      <c r="C4" s="497"/>
      <c r="D4" s="497"/>
      <c r="E4" s="497"/>
    </row>
    <row r="5" spans="1:5">
      <c r="A5" s="327"/>
      <c r="B5" s="327"/>
      <c r="C5" s="327"/>
      <c r="D5" s="327"/>
      <c r="E5" s="327"/>
    </row>
    <row r="6" spans="1:5">
      <c r="A6" s="332" t="s">
        <v>449</v>
      </c>
      <c r="B6" s="22"/>
      <c r="C6" s="329"/>
      <c r="D6" s="329"/>
      <c r="E6" s="329"/>
    </row>
    <row r="7" spans="1:5">
      <c r="A7" s="78" t="s">
        <v>450</v>
      </c>
      <c r="B7" s="327"/>
      <c r="C7" s="327"/>
      <c r="D7" s="327"/>
      <c r="E7" s="327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20"/>
      <c r="D19" s="16"/>
      <c r="E19" s="16"/>
    </row>
    <row r="20" spans="1:5">
      <c r="B20" s="331" t="s">
        <v>126</v>
      </c>
      <c r="C20" s="331" t="s">
        <v>127</v>
      </c>
      <c r="D20" s="599" t="s">
        <v>213</v>
      </c>
      <c r="E20" s="59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>
      <c r="A8" s="663" t="s">
        <v>442</v>
      </c>
      <c r="B8" s="663"/>
      <c r="C8" s="663"/>
      <c r="D8" s="663"/>
      <c r="E8" s="663"/>
      <c r="F8" s="663"/>
      <c r="G8" s="663"/>
      <c r="H8" s="663"/>
      <c r="I8" s="663"/>
      <c r="J8" s="663"/>
    </row>
    <row r="9" spans="1:10">
      <c r="A9" s="664" t="s">
        <v>521</v>
      </c>
      <c r="B9" s="664"/>
      <c r="C9" s="664"/>
      <c r="D9" s="664"/>
      <c r="E9" s="664"/>
      <c r="F9" s="664"/>
      <c r="G9" s="664"/>
      <c r="H9" s="664"/>
      <c r="I9" s="664"/>
      <c r="J9" s="664"/>
    </row>
    <row r="10" spans="1:10">
      <c r="A10" s="545"/>
      <c r="B10" s="545"/>
      <c r="C10" s="545"/>
      <c r="D10" s="545"/>
      <c r="E10" s="545"/>
      <c r="F10" s="545"/>
      <c r="G10" s="545"/>
      <c r="H10" s="545"/>
      <c r="I10" s="545"/>
      <c r="J10" s="545"/>
    </row>
    <row r="11" spans="1:10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>
      <c r="A12" s="15" t="s">
        <v>104</v>
      </c>
      <c r="C12" s="16"/>
      <c r="D12" s="339"/>
    </row>
    <row r="13" spans="1:10">
      <c r="C13" s="658" t="s">
        <v>415</v>
      </c>
      <c r="D13" s="658"/>
    </row>
    <row r="14" spans="1:10" ht="18" customHeight="1">
      <c r="A14" s="478" t="s">
        <v>79</v>
      </c>
      <c r="B14" s="478" t="s">
        <v>89</v>
      </c>
      <c r="C14" s="335" t="s">
        <v>107</v>
      </c>
      <c r="D14" s="655" t="s">
        <v>460</v>
      </c>
      <c r="E14" s="659"/>
      <c r="F14" s="659"/>
      <c r="G14" s="659"/>
      <c r="H14" s="659"/>
      <c r="I14" s="656"/>
      <c r="J14" s="457" t="s">
        <v>465</v>
      </c>
    </row>
    <row r="15" spans="1:10" ht="33.75" customHeight="1">
      <c r="A15" s="478"/>
      <c r="B15" s="478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58"/>
    </row>
    <row r="16" spans="1:10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45"/>
      <c r="C19" s="545"/>
      <c r="D19" s="660"/>
      <c r="E19" s="661"/>
      <c r="F19" s="547"/>
      <c r="G19" s="545"/>
      <c r="H19" s="545"/>
    </row>
    <row r="20" spans="1:8">
      <c r="B20" s="548" t="s">
        <v>458</v>
      </c>
      <c r="C20" s="548"/>
      <c r="D20" s="662" t="s">
        <v>127</v>
      </c>
      <c r="E20" s="662"/>
      <c r="F20" s="548" t="s">
        <v>213</v>
      </c>
      <c r="G20" s="548"/>
      <c r="H20" s="548"/>
    </row>
    <row r="21" spans="1:8">
      <c r="B21" s="321"/>
      <c r="C21" s="321"/>
      <c r="D21" s="344"/>
      <c r="E21" s="344"/>
      <c r="F21" s="321"/>
      <c r="G21" s="321"/>
      <c r="H21" s="321"/>
    </row>
    <row r="22" spans="1:8">
      <c r="A22" s="15" t="s">
        <v>141</v>
      </c>
      <c r="B22" s="545"/>
      <c r="C22" s="545"/>
      <c r="D22" s="660"/>
      <c r="E22" s="661"/>
      <c r="F22" s="547"/>
      <c r="G22" s="545"/>
      <c r="H22" s="545"/>
    </row>
    <row r="23" spans="1:8">
      <c r="B23" s="548" t="s">
        <v>458</v>
      </c>
      <c r="C23" s="548"/>
      <c r="D23" s="662" t="s">
        <v>127</v>
      </c>
      <c r="E23" s="662"/>
      <c r="F23" s="548" t="s">
        <v>213</v>
      </c>
      <c r="G23" s="548"/>
      <c r="H23" s="548"/>
    </row>
    <row r="24" spans="1:8">
      <c r="B24" s="321"/>
      <c r="C24" s="321"/>
      <c r="D24" s="344"/>
      <c r="E24" s="344"/>
      <c r="F24" s="321"/>
      <c r="G24" s="321"/>
      <c r="H24" s="321"/>
    </row>
    <row r="25" spans="1:8">
      <c r="A25" s="15" t="s">
        <v>153</v>
      </c>
      <c r="B25" s="545"/>
      <c r="C25" s="545"/>
      <c r="D25" s="660"/>
      <c r="E25" s="661"/>
      <c r="F25" s="547"/>
      <c r="G25" s="545"/>
      <c r="H25" s="545"/>
    </row>
    <row r="26" spans="1:8">
      <c r="B26" s="548" t="s">
        <v>458</v>
      </c>
      <c r="C26" s="548"/>
      <c r="D26" s="662" t="s">
        <v>127</v>
      </c>
      <c r="E26" s="662"/>
      <c r="F26" s="548" t="s">
        <v>213</v>
      </c>
      <c r="G26" s="548"/>
      <c r="H26" s="548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workbookViewId="0">
      <selection activeCell="J20" sqref="J20"/>
    </sheetView>
  </sheetViews>
  <sheetFormatPr defaultRowHeight="12.75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</row>
    <row r="2" spans="1:18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</row>
    <row r="3" spans="1:18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>
      <c r="A5" s="112"/>
      <c r="B5" s="112"/>
      <c r="C5" s="112"/>
      <c r="D5" s="212" t="s">
        <v>22</v>
      </c>
      <c r="F5" s="112"/>
      <c r="H5" s="112"/>
      <c r="I5" s="112"/>
    </row>
    <row r="6" spans="1:18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>
      <c r="A7" s="98"/>
      <c r="B7" s="107"/>
      <c r="C7" s="107"/>
      <c r="D7" s="212" t="s">
        <v>22</v>
      </c>
      <c r="F7" s="107"/>
      <c r="H7" s="107"/>
      <c r="I7" s="112"/>
    </row>
    <row r="8" spans="1:18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>
      <c r="A21" s="136"/>
    </row>
    <row r="22" spans="1:11">
      <c r="A22" s="130" t="s">
        <v>153</v>
      </c>
      <c r="F22" s="130" t="s">
        <v>154</v>
      </c>
    </row>
    <row r="23" spans="1:11">
      <c r="B23" s="132"/>
      <c r="C23" s="371"/>
      <c r="D23" s="282"/>
      <c r="G23" s="501"/>
      <c r="H23" s="501"/>
      <c r="I23" s="474"/>
      <c r="J23" s="473"/>
      <c r="K23" s="50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38"/>
  <sheetViews>
    <sheetView tabSelected="1" view="pageBreakPreview" zoomScale="60" workbookViewId="0">
      <selection activeCell="N19" sqref="N19"/>
    </sheetView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9" width="14.7109375" style="15" customWidth="1"/>
    <col min="10" max="16384" width="9.140625" style="15"/>
  </cols>
  <sheetData>
    <row r="3" spans="1:9">
      <c r="A3" s="410" t="s">
        <v>549</v>
      </c>
      <c r="B3" s="16"/>
      <c r="C3" s="16"/>
      <c r="D3" s="16"/>
      <c r="E3" s="16"/>
      <c r="F3" s="16"/>
      <c r="G3" s="411"/>
      <c r="H3" s="16"/>
      <c r="I3" s="16"/>
    </row>
    <row r="4" spans="1:9">
      <c r="A4" s="383" t="s">
        <v>187</v>
      </c>
      <c r="B4" s="16"/>
      <c r="C4" s="16"/>
      <c r="D4" s="16"/>
      <c r="E4" s="16"/>
      <c r="F4" s="16"/>
      <c r="G4" s="411"/>
      <c r="H4" s="16"/>
      <c r="I4" s="16"/>
    </row>
    <row r="6" spans="1:9" ht="15.75">
      <c r="A6" s="670" t="s">
        <v>519</v>
      </c>
      <c r="B6" s="670"/>
      <c r="C6" s="670"/>
      <c r="D6" s="670"/>
      <c r="E6" s="670"/>
      <c r="F6" s="670"/>
      <c r="G6" s="671"/>
      <c r="H6" s="670"/>
      <c r="I6" s="670"/>
    </row>
    <row r="7" spans="1:9">
      <c r="A7" s="382"/>
      <c r="B7" s="382"/>
      <c r="C7" s="382"/>
      <c r="D7" s="382"/>
      <c r="E7" s="382"/>
      <c r="F7" s="382"/>
      <c r="G7" s="412"/>
      <c r="H7" s="382"/>
    </row>
    <row r="8" spans="1:9">
      <c r="A8" s="15" t="s">
        <v>104</v>
      </c>
      <c r="B8" s="443">
        <v>46235</v>
      </c>
    </row>
    <row r="9" spans="1:9">
      <c r="B9" s="321" t="s">
        <v>415</v>
      </c>
    </row>
    <row r="11" spans="1:9" ht="32.1" customHeight="1">
      <c r="A11" s="512" t="s">
        <v>513</v>
      </c>
      <c r="B11" s="550" t="s">
        <v>516</v>
      </c>
      <c r="C11" s="550"/>
      <c r="D11" s="550"/>
      <c r="E11" s="512" t="s">
        <v>547</v>
      </c>
      <c r="F11" s="512"/>
      <c r="G11" s="512"/>
      <c r="H11" s="512"/>
      <c r="I11" s="512" t="s">
        <v>548</v>
      </c>
    </row>
    <row r="12" spans="1:9" ht="135" customHeight="1">
      <c r="A12" s="550"/>
      <c r="B12" s="409" t="s">
        <v>514</v>
      </c>
      <c r="C12" s="409" t="s">
        <v>515</v>
      </c>
      <c r="D12" s="408" t="s">
        <v>552</v>
      </c>
      <c r="E12" s="408" t="s">
        <v>520</v>
      </c>
      <c r="F12" s="408" t="s">
        <v>518</v>
      </c>
      <c r="G12" s="408" t="s">
        <v>553</v>
      </c>
      <c r="H12" s="408" t="s">
        <v>517</v>
      </c>
      <c r="I12" s="512"/>
    </row>
    <row r="13" spans="1:9">
      <c r="A13" s="46">
        <v>1</v>
      </c>
      <c r="B13" s="669">
        <v>2</v>
      </c>
      <c r="C13" s="669"/>
      <c r="D13" s="46">
        <v>3</v>
      </c>
      <c r="E13" s="46">
        <v>4</v>
      </c>
      <c r="F13" s="46">
        <v>5</v>
      </c>
      <c r="G13" s="46"/>
      <c r="H13" s="46">
        <v>6</v>
      </c>
      <c r="I13" s="46">
        <v>7</v>
      </c>
    </row>
    <row r="14" spans="1:9" ht="60">
      <c r="A14" s="426"/>
      <c r="B14" s="427"/>
      <c r="C14" s="428" t="s">
        <v>530</v>
      </c>
      <c r="D14" s="427"/>
      <c r="E14" s="427"/>
      <c r="F14" s="427"/>
      <c r="G14" s="427"/>
      <c r="H14" s="427"/>
      <c r="I14" s="429"/>
    </row>
    <row r="15" spans="1:9">
      <c r="A15" s="430">
        <v>1</v>
      </c>
      <c r="B15" s="431"/>
      <c r="C15" s="432" t="s">
        <v>531</v>
      </c>
      <c r="D15" s="431"/>
      <c r="E15" s="431"/>
      <c r="F15" s="431"/>
      <c r="G15" s="431"/>
      <c r="H15" s="431"/>
      <c r="I15" s="433"/>
    </row>
    <row r="16" spans="1:9" ht="30">
      <c r="A16" s="431"/>
      <c r="B16" s="432"/>
      <c r="C16" s="428" t="s">
        <v>533</v>
      </c>
      <c r="D16" s="432"/>
      <c r="E16" s="431"/>
      <c r="F16" s="431"/>
      <c r="G16" s="431"/>
      <c r="H16" s="431"/>
      <c r="I16" s="433"/>
    </row>
    <row r="17" spans="1:9" ht="30">
      <c r="A17" s="442" t="s">
        <v>560</v>
      </c>
      <c r="B17" s="434">
        <v>3991300</v>
      </c>
      <c r="C17" s="415" t="s">
        <v>559</v>
      </c>
      <c r="D17" s="424">
        <v>2.8944000000000001</v>
      </c>
      <c r="E17" s="435">
        <f>I27</f>
        <v>49.494240000000005</v>
      </c>
      <c r="F17" s="436">
        <f>24/1.2*D17</f>
        <v>57.888000000000005</v>
      </c>
      <c r="G17" s="436">
        <f>280/8*D17</f>
        <v>101.304</v>
      </c>
      <c r="H17" s="436"/>
      <c r="I17" s="440">
        <f>SUM(E17:H17)</f>
        <v>208.68624</v>
      </c>
    </row>
    <row r="18" spans="1:9" ht="45">
      <c r="A18" s="442" t="s">
        <v>561</v>
      </c>
      <c r="B18" s="434">
        <v>1720200</v>
      </c>
      <c r="C18" s="423" t="s">
        <v>534</v>
      </c>
      <c r="D18" s="424">
        <v>0.30732799999999999</v>
      </c>
      <c r="E18" s="435">
        <f>I28</f>
        <v>5.2553087999999999</v>
      </c>
      <c r="F18" s="435">
        <f>48/1.2*D18</f>
        <v>12.29312</v>
      </c>
      <c r="G18" s="436">
        <f t="shared" ref="G18:G19" si="0">280/8*D18</f>
        <v>10.75648</v>
      </c>
      <c r="H18" s="436"/>
      <c r="I18" s="440">
        <f t="shared" ref="I18:I19" si="1">SUM(E18:H18)</f>
        <v>28.3049088</v>
      </c>
    </row>
    <row r="19" spans="1:9" ht="45">
      <c r="A19" s="442" t="s">
        <v>562</v>
      </c>
      <c r="B19" s="437">
        <v>1720200</v>
      </c>
      <c r="C19" s="423" t="s">
        <v>535</v>
      </c>
      <c r="D19" s="425">
        <v>7.2199999999999999E-3</v>
      </c>
      <c r="E19" s="438">
        <f>I29</f>
        <v>0.12346199999999999</v>
      </c>
      <c r="F19" s="435">
        <f>48/1.2*D19</f>
        <v>0.2888</v>
      </c>
      <c r="G19" s="436">
        <f t="shared" si="0"/>
        <v>0.25269999999999998</v>
      </c>
      <c r="H19" s="439"/>
      <c r="I19" s="440">
        <f t="shared" si="1"/>
        <v>0.66496200000000005</v>
      </c>
    </row>
    <row r="20" spans="1:9">
      <c r="A20" s="427"/>
      <c r="B20" s="427"/>
      <c r="C20" s="426" t="s">
        <v>532</v>
      </c>
      <c r="D20" s="419">
        <f>SUM(D17:D19)</f>
        <v>3.2089479999999999</v>
      </c>
      <c r="E20" s="420">
        <f>SUM(E17:E19)</f>
        <v>54.87301080000001</v>
      </c>
      <c r="F20" s="420">
        <f t="shared" ref="F20:G20" si="2">SUM(F17:F19)</f>
        <v>70.469920000000002</v>
      </c>
      <c r="G20" s="420">
        <f t="shared" si="2"/>
        <v>112.31318</v>
      </c>
      <c r="H20" s="419"/>
      <c r="I20" s="420">
        <f>SUM(I17:I19)</f>
        <v>237.65611079999999</v>
      </c>
    </row>
    <row r="22" spans="1:9">
      <c r="A22" s="414" t="s">
        <v>536</v>
      </c>
      <c r="B22" s="414"/>
      <c r="C22" s="414"/>
      <c r="D22" s="414"/>
      <c r="E22" s="414"/>
      <c r="F22" s="414"/>
      <c r="G22" s="414"/>
      <c r="H22" s="414"/>
      <c r="I22" s="414"/>
    </row>
    <row r="23" spans="1:9" ht="15" customHeight="1">
      <c r="A23" s="414" t="s">
        <v>537</v>
      </c>
      <c r="B23" s="414"/>
      <c r="C23" s="414"/>
      <c r="D23" s="414"/>
      <c r="E23" s="414"/>
      <c r="F23" s="414"/>
      <c r="G23" s="414"/>
      <c r="H23" s="414"/>
      <c r="I23" s="414"/>
    </row>
    <row r="24" spans="1:9">
      <c r="A24" s="414"/>
      <c r="B24" s="414"/>
      <c r="C24" s="414"/>
      <c r="D24" s="414"/>
      <c r="E24" s="414"/>
      <c r="F24" s="414"/>
      <c r="G24" s="414"/>
      <c r="H24" s="414"/>
      <c r="I24" s="414"/>
    </row>
    <row r="25" spans="1:9" ht="150">
      <c r="A25" s="409" t="s">
        <v>538</v>
      </c>
      <c r="B25" s="409" t="s">
        <v>539</v>
      </c>
      <c r="C25" s="408" t="s">
        <v>540</v>
      </c>
      <c r="D25" s="408" t="s">
        <v>541</v>
      </c>
      <c r="E25" s="408" t="s">
        <v>542</v>
      </c>
      <c r="F25" s="595" t="s">
        <v>543</v>
      </c>
      <c r="G25" s="596"/>
      <c r="H25" s="408" t="s">
        <v>544</v>
      </c>
      <c r="I25" s="408" t="s">
        <v>545</v>
      </c>
    </row>
    <row r="26" spans="1:9">
      <c r="A26" s="409">
        <v>1</v>
      </c>
      <c r="B26" s="409">
        <v>2</v>
      </c>
      <c r="C26" s="409">
        <v>3</v>
      </c>
      <c r="D26" s="409">
        <v>4</v>
      </c>
      <c r="E26" s="409">
        <v>5</v>
      </c>
      <c r="F26" s="665">
        <v>6</v>
      </c>
      <c r="G26" s="597"/>
      <c r="H26" s="409">
        <v>7</v>
      </c>
      <c r="I26" s="409">
        <v>8</v>
      </c>
    </row>
    <row r="27" spans="1:9" ht="75">
      <c r="A27" s="415" t="s">
        <v>558</v>
      </c>
      <c r="B27" s="424">
        <v>2.8944000000000001</v>
      </c>
      <c r="C27" s="409">
        <v>2.6</v>
      </c>
      <c r="D27" s="409">
        <v>3.16</v>
      </c>
      <c r="E27" s="422">
        <f>(C27+D27)*B27</f>
        <v>16.671744</v>
      </c>
      <c r="F27" s="550">
        <v>11.34</v>
      </c>
      <c r="G27" s="550"/>
      <c r="H27" s="422">
        <f>B27*F27</f>
        <v>32.822496000000001</v>
      </c>
      <c r="I27" s="422">
        <f>E27+H27</f>
        <v>49.494240000000005</v>
      </c>
    </row>
    <row r="28" spans="1:9" ht="90">
      <c r="A28" s="415" t="s">
        <v>550</v>
      </c>
      <c r="B28" s="424">
        <v>0.30732799999999999</v>
      </c>
      <c r="C28" s="409">
        <v>2.6</v>
      </c>
      <c r="D28" s="409">
        <v>3.16</v>
      </c>
      <c r="E28" s="422">
        <f t="shared" ref="E28:E29" si="3">(C28+D28)*B28</f>
        <v>1.7702092799999998</v>
      </c>
      <c r="F28" s="550">
        <v>11.34</v>
      </c>
      <c r="G28" s="550"/>
      <c r="H28" s="422">
        <f t="shared" ref="H28:H29" si="4">B28*F28</f>
        <v>3.4850995199999999</v>
      </c>
      <c r="I28" s="422">
        <f t="shared" ref="I28:I29" si="5">E28+H28</f>
        <v>5.2553087999999999</v>
      </c>
    </row>
    <row r="29" spans="1:9" ht="75">
      <c r="A29" s="415" t="s">
        <v>551</v>
      </c>
      <c r="B29" s="425">
        <v>7.2199999999999999E-3</v>
      </c>
      <c r="C29" s="417">
        <v>2.6</v>
      </c>
      <c r="D29" s="416">
        <v>3.16</v>
      </c>
      <c r="E29" s="422">
        <f t="shared" si="3"/>
        <v>4.1587199999999998E-2</v>
      </c>
      <c r="F29" s="667">
        <v>11.34</v>
      </c>
      <c r="G29" s="667"/>
      <c r="H29" s="422">
        <f t="shared" si="4"/>
        <v>8.1874799999999998E-2</v>
      </c>
      <c r="I29" s="422">
        <f t="shared" si="5"/>
        <v>0.12346199999999999</v>
      </c>
    </row>
    <row r="30" spans="1:9">
      <c r="A30" s="418" t="s">
        <v>546</v>
      </c>
      <c r="B30" s="419">
        <f>SUM(B27:B29)</f>
        <v>3.2089479999999999</v>
      </c>
      <c r="C30" s="419"/>
      <c r="D30" s="419"/>
      <c r="E30" s="420">
        <f>SUM(E27:E29)</f>
        <v>18.483540479999998</v>
      </c>
      <c r="F30" s="666"/>
      <c r="G30" s="666"/>
      <c r="H30" s="420">
        <f>SUM(H27:H29)</f>
        <v>36.389470320000001</v>
      </c>
      <c r="I30" s="420">
        <f>SUM(I27:I29)</f>
        <v>54.87301080000001</v>
      </c>
    </row>
    <row r="31" spans="1:9">
      <c r="A31" s="414"/>
      <c r="B31" s="414"/>
      <c r="C31" s="414"/>
      <c r="D31" s="414"/>
      <c r="E31" s="414"/>
      <c r="F31" s="414"/>
      <c r="G31" s="414"/>
      <c r="H31" s="414"/>
      <c r="I31" s="414"/>
    </row>
    <row r="32" spans="1:9">
      <c r="A32" s="414"/>
      <c r="B32" s="414"/>
      <c r="C32" s="414"/>
      <c r="D32" s="414"/>
      <c r="E32" s="414"/>
      <c r="F32" s="414"/>
      <c r="G32" s="414"/>
      <c r="H32" s="414"/>
      <c r="I32" s="414"/>
    </row>
    <row r="33" spans="1:9" ht="30">
      <c r="A33" s="414"/>
      <c r="B33" s="421" t="s">
        <v>140</v>
      </c>
      <c r="C33" s="441" t="s">
        <v>555</v>
      </c>
      <c r="D33" s="320"/>
      <c r="E33" s="547" t="s">
        <v>554</v>
      </c>
      <c r="F33" s="668"/>
      <c r="G33" s="412"/>
      <c r="H33" s="414"/>
      <c r="I33" s="414"/>
    </row>
    <row r="34" spans="1:9">
      <c r="A34" s="414"/>
      <c r="B34" s="421"/>
      <c r="C34" s="413" t="s">
        <v>458</v>
      </c>
      <c r="D34" s="413" t="s">
        <v>127</v>
      </c>
      <c r="E34" s="548" t="s">
        <v>213</v>
      </c>
      <c r="F34" s="548"/>
      <c r="G34" s="413"/>
      <c r="H34" s="414"/>
      <c r="I34" s="414"/>
    </row>
    <row r="35" spans="1:9">
      <c r="A35" s="414"/>
      <c r="B35" s="421"/>
      <c r="C35" s="413"/>
      <c r="D35" s="413"/>
      <c r="E35" s="413"/>
      <c r="F35" s="413"/>
      <c r="G35" s="413"/>
      <c r="H35" s="414"/>
      <c r="I35" s="414"/>
    </row>
    <row r="36" spans="1:9">
      <c r="A36" s="414"/>
      <c r="B36" s="414"/>
      <c r="C36" s="414"/>
      <c r="D36" s="414"/>
      <c r="E36" s="414"/>
      <c r="F36" s="414"/>
      <c r="G36" s="414"/>
      <c r="H36" s="414"/>
      <c r="I36" s="414"/>
    </row>
    <row r="37" spans="1:9" ht="30">
      <c r="A37" s="414"/>
      <c r="B37" s="421" t="s">
        <v>141</v>
      </c>
      <c r="C37" s="441" t="s">
        <v>556</v>
      </c>
      <c r="D37" s="320"/>
      <c r="E37" s="547" t="s">
        <v>557</v>
      </c>
      <c r="F37" s="668"/>
      <c r="G37" s="412"/>
      <c r="H37" s="414"/>
      <c r="I37" s="414"/>
    </row>
    <row r="38" spans="1:9">
      <c r="A38" s="414"/>
      <c r="B38" s="414"/>
      <c r="C38" s="413" t="s">
        <v>458</v>
      </c>
      <c r="D38" s="413" t="s">
        <v>127</v>
      </c>
      <c r="E38" s="548" t="s">
        <v>213</v>
      </c>
      <c r="F38" s="548"/>
      <c r="G38" s="413"/>
      <c r="H38" s="414"/>
      <c r="I38" s="414"/>
    </row>
  </sheetData>
  <mergeCells count="16">
    <mergeCell ref="B13:C13"/>
    <mergeCell ref="A6:I6"/>
    <mergeCell ref="A11:A12"/>
    <mergeCell ref="B11:D11"/>
    <mergeCell ref="I11:I12"/>
    <mergeCell ref="E11:H11"/>
    <mergeCell ref="E33:F33"/>
    <mergeCell ref="E34:F34"/>
    <mergeCell ref="E37:F37"/>
    <mergeCell ref="E38:F38"/>
    <mergeCell ref="F28:G28"/>
    <mergeCell ref="F27:G27"/>
    <mergeCell ref="F26:G26"/>
    <mergeCell ref="F25:G25"/>
    <mergeCell ref="F30:G30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5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workbookViewId="0">
      <selection sqref="A1:L1"/>
    </sheetView>
  </sheetViews>
  <sheetFormatPr defaultRowHeight="12.75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</row>
    <row r="2" spans="1:19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9"/>
      <c r="J4" s="108" t="s">
        <v>21</v>
      </c>
      <c r="K4" s="132"/>
      <c r="L4" s="305"/>
      <c r="S4" s="130"/>
    </row>
    <row r="5" spans="1:19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9"/>
      <c r="J6" s="108" t="s">
        <v>21</v>
      </c>
      <c r="K6" s="132"/>
      <c r="L6" s="305"/>
      <c r="S6" s="130"/>
    </row>
    <row r="7" spans="1:19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9"/>
      <c r="J8" s="108" t="s">
        <v>21</v>
      </c>
      <c r="K8" s="132"/>
      <c r="L8" s="305"/>
      <c r="S8" s="130"/>
    </row>
    <row r="9" spans="1:19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>
      <c r="A10" s="132" t="s">
        <v>42</v>
      </c>
      <c r="B10" s="132"/>
      <c r="C10" s="132"/>
      <c r="D10" s="132"/>
      <c r="E10" s="132"/>
      <c r="F10" s="402"/>
      <c r="G10" s="132"/>
      <c r="H10" s="132"/>
      <c r="I10" s="132"/>
      <c r="J10" s="132"/>
      <c r="K10" s="132"/>
      <c r="L10" s="132"/>
    </row>
    <row r="11" spans="1:19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>
      <c r="A12" s="132" t="s">
        <v>77</v>
      </c>
      <c r="B12" s="132"/>
      <c r="C12" s="132"/>
      <c r="D12" s="132"/>
      <c r="E12" s="132"/>
      <c r="F12" s="402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>
      <c r="A16" s="132"/>
      <c r="B16" s="132"/>
      <c r="C16" s="132"/>
      <c r="D16" s="132"/>
      <c r="E16" s="132"/>
      <c r="F16" s="402"/>
      <c r="G16" s="132"/>
      <c r="H16" s="132"/>
      <c r="I16" s="132"/>
      <c r="J16" s="132"/>
      <c r="K16" s="132"/>
      <c r="L16" s="132"/>
    </row>
    <row r="18" spans="1:19" ht="39.950000000000003" customHeight="1">
      <c r="A18" s="394" t="s">
        <v>55</v>
      </c>
      <c r="B18" s="394" t="s">
        <v>524</v>
      </c>
      <c r="C18" s="394" t="s">
        <v>79</v>
      </c>
      <c r="D18" s="394" t="s">
        <v>523</v>
      </c>
      <c r="E18" s="395" t="s">
        <v>525</v>
      </c>
      <c r="F18" s="370" t="s">
        <v>58</v>
      </c>
      <c r="G18" s="395" t="s">
        <v>57</v>
      </c>
      <c r="H18" s="396" t="s">
        <v>411</v>
      </c>
      <c r="I18" s="397" t="s">
        <v>526</v>
      </c>
      <c r="J18" s="398" t="s">
        <v>486</v>
      </c>
      <c r="K18" s="397" t="s">
        <v>527</v>
      </c>
      <c r="L18" s="397" t="s">
        <v>528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>
      <c r="A21" s="136"/>
      <c r="B21" s="136"/>
    </row>
    <row r="22" spans="1:19">
      <c r="A22" s="130" t="s">
        <v>153</v>
      </c>
      <c r="G22" s="130" t="s">
        <v>154</v>
      </c>
      <c r="S22" s="130"/>
    </row>
    <row r="23" spans="1:19">
      <c r="C23" s="132"/>
      <c r="D23" s="132"/>
      <c r="E23" s="371"/>
      <c r="F23" s="282"/>
      <c r="H23" s="501"/>
      <c r="I23" s="501"/>
      <c r="J23" s="474"/>
      <c r="K23" s="473"/>
      <c r="L23" s="501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>
      <c r="A2" s="109" t="s">
        <v>40</v>
      </c>
      <c r="B2" s="405"/>
      <c r="C2" s="405"/>
      <c r="D2" s="405"/>
      <c r="E2" s="405"/>
      <c r="F2" s="405"/>
      <c r="G2" s="108" t="s">
        <v>21</v>
      </c>
      <c r="H2" s="111"/>
      <c r="I2" s="111"/>
    </row>
    <row r="3" spans="1:9" s="98" customFormat="1" ht="15" customHeight="1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>
      <c r="A4" s="109" t="s">
        <v>257</v>
      </c>
      <c r="B4" s="405"/>
      <c r="C4" s="405"/>
      <c r="D4" s="405"/>
      <c r="E4" s="405"/>
      <c r="F4" s="405"/>
      <c r="G4" s="108" t="s">
        <v>21</v>
      </c>
      <c r="H4" s="111"/>
      <c r="I4" s="111"/>
    </row>
    <row r="5" spans="1:9" s="98" customFormat="1" ht="15" customHeight="1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>
      <c r="A6" s="109" t="s">
        <v>41</v>
      </c>
      <c r="B6" s="405"/>
      <c r="C6" s="405"/>
      <c r="D6" s="405"/>
      <c r="E6" s="405"/>
      <c r="F6" s="405"/>
      <c r="G6" s="108" t="s">
        <v>21</v>
      </c>
      <c r="H6" s="111"/>
      <c r="I6" s="111"/>
    </row>
    <row r="7" spans="1:9" s="98" customFormat="1" ht="15" customHeight="1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>
      <c r="A8" s="109" t="s">
        <v>42</v>
      </c>
      <c r="B8" s="405"/>
      <c r="C8" s="405"/>
      <c r="D8" s="405"/>
      <c r="E8" s="405"/>
      <c r="F8" s="405"/>
      <c r="G8" s="405"/>
      <c r="H8" s="405"/>
      <c r="I8" s="114"/>
    </row>
    <row r="9" spans="1:9" s="98" customFormat="1" ht="15" customHeight="1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>
      <c r="A10" s="109" t="s">
        <v>77</v>
      </c>
      <c r="B10" s="405"/>
      <c r="C10" s="405"/>
      <c r="D10" s="405"/>
      <c r="E10" s="405"/>
      <c r="F10" s="405"/>
      <c r="G10" s="405"/>
      <c r="H10" s="405"/>
      <c r="I10" s="114"/>
    </row>
    <row r="11" spans="1:9" s="98" customFormat="1" ht="15" customHeight="1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>
      <c r="A12" s="109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8" customFormat="1" ht="15" customHeight="1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>
      <c r="A14" s="109" t="s">
        <v>43</v>
      </c>
      <c r="B14" s="405"/>
      <c r="C14" s="405"/>
      <c r="D14" s="405"/>
      <c r="E14" s="405"/>
      <c r="F14" s="405"/>
      <c r="G14" s="406"/>
      <c r="H14" s="111"/>
      <c r="I14" s="111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529</v>
      </c>
      <c r="E17" s="72"/>
      <c r="F17" s="72"/>
      <c r="G17" s="72"/>
      <c r="H17" s="72"/>
      <c r="I17" s="72"/>
    </row>
    <row r="18" spans="1:11">
      <c r="D18" s="265"/>
    </row>
    <row r="19" spans="1:11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>
      <c r="B20" s="548" t="s">
        <v>192</v>
      </c>
      <c r="C20" s="548"/>
      <c r="D20" s="548"/>
      <c r="E20" s="548"/>
      <c r="F20" s="548"/>
      <c r="G20" s="548"/>
      <c r="H20" s="548"/>
      <c r="I20" s="548"/>
    </row>
    <row r="22" spans="1:11">
      <c r="A22" s="129" t="s">
        <v>181</v>
      </c>
      <c r="C22" s="218"/>
    </row>
    <row r="23" spans="1:11">
      <c r="C23" s="321" t="s">
        <v>198</v>
      </c>
    </row>
    <row r="25" spans="1:11">
      <c r="A25" s="129" t="s">
        <v>185</v>
      </c>
      <c r="C25" s="218"/>
      <c r="D25" s="129" t="s">
        <v>430</v>
      </c>
      <c r="G25" s="147"/>
    </row>
    <row r="27" spans="1:11" ht="43.5" customHeight="1">
      <c r="A27" s="457" t="s">
        <v>66</v>
      </c>
      <c r="B27" s="457" t="s">
        <v>177</v>
      </c>
      <c r="C27" s="457" t="s">
        <v>178</v>
      </c>
      <c r="D27" s="457" t="s">
        <v>90</v>
      </c>
      <c r="E27" s="672" t="s">
        <v>58</v>
      </c>
      <c r="F27" s="461" t="s">
        <v>179</v>
      </c>
      <c r="G27" s="462"/>
      <c r="H27" s="461" t="s">
        <v>420</v>
      </c>
      <c r="I27" s="656"/>
      <c r="J27" s="477" t="s">
        <v>483</v>
      </c>
      <c r="K27" s="477" t="s">
        <v>484</v>
      </c>
    </row>
    <row r="28" spans="1:11" ht="55.5" customHeight="1">
      <c r="A28" s="458"/>
      <c r="B28" s="458"/>
      <c r="C28" s="458"/>
      <c r="D28" s="458"/>
      <c r="E28" s="673"/>
      <c r="F28" s="403" t="s">
        <v>180</v>
      </c>
      <c r="G28" s="404" t="s">
        <v>119</v>
      </c>
      <c r="H28" s="403" t="s">
        <v>180</v>
      </c>
      <c r="I28" s="404" t="s">
        <v>119</v>
      </c>
      <c r="J28" s="478"/>
      <c r="K28" s="478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7"/>
      <c r="K29" s="267"/>
    </row>
    <row r="30" spans="1:11" s="136" customFormat="1"/>
    <row r="32" spans="1:11" s="98" customFormat="1">
      <c r="A32" s="98" t="s">
        <v>142</v>
      </c>
    </row>
    <row r="33" spans="1:8" s="98" customFormat="1"/>
    <row r="34" spans="1:8" s="98" customFormat="1">
      <c r="A34" s="98" t="s">
        <v>143</v>
      </c>
      <c r="E34" s="98" t="s">
        <v>144</v>
      </c>
    </row>
    <row r="35" spans="1:8" s="98" customFormat="1"/>
    <row r="36" spans="1:8" s="98" customFormat="1">
      <c r="A36" s="489"/>
      <c r="B36" s="489"/>
      <c r="C36" s="275"/>
      <c r="E36" s="489"/>
      <c r="F36" s="489"/>
      <c r="G36" s="472"/>
      <c r="H36" s="444"/>
    </row>
    <row r="37" spans="1:8" s="98" customFormat="1"/>
    <row r="38" spans="1:8" s="98" customFormat="1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/>
    <row r="40" spans="1:8" s="98" customFormat="1">
      <c r="A40" s="98" t="s">
        <v>145</v>
      </c>
      <c r="E40" s="98" t="s">
        <v>146</v>
      </c>
    </row>
    <row r="41" spans="1:8" s="98" customFormat="1"/>
    <row r="42" spans="1:8" s="98" customFormat="1">
      <c r="A42" s="98" t="s">
        <v>147</v>
      </c>
      <c r="E42" s="98" t="s">
        <v>148</v>
      </c>
    </row>
    <row r="43" spans="1:8" s="98" customFormat="1"/>
    <row r="44" spans="1:8" s="98" customFormat="1">
      <c r="A44" s="98" t="s">
        <v>150</v>
      </c>
      <c r="E44" s="98" t="s">
        <v>150</v>
      </c>
    </row>
    <row r="45" spans="1:8" s="98" customFormat="1"/>
    <row r="46" spans="1:8" s="98" customFormat="1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Макарова</cp:lastModifiedBy>
  <cp:lastPrinted>2026-06-17T13:45:35Z</cp:lastPrinted>
  <dcterms:created xsi:type="dcterms:W3CDTF">2004-10-05T12:01:49Z</dcterms:created>
  <dcterms:modified xsi:type="dcterms:W3CDTF">2026-08-31T08:09:28Z</dcterms:modified>
</cp:coreProperties>
</file>